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4" sheetId="1" r:id="rId1"/>
  </sheets>
  <externalReferences>
    <externalReference r:id="rId2"/>
    <externalReference r:id="rId3"/>
  </externalReferences>
  <definedNames>
    <definedName name="_xlnm.Print_Titles" localSheetId="0">'14'!$16:$16</definedName>
    <definedName name="_xlnm.Print_Area" localSheetId="0">'14'!$A$1:$S$235</definedName>
  </definedNames>
  <calcPr calcId="125725" fullCalcOnLoad="1"/>
</workbook>
</file>

<file path=xl/calcChain.xml><?xml version="1.0" encoding="utf-8"?>
<calcChain xmlns="http://schemas.openxmlformats.org/spreadsheetml/2006/main">
  <c r="D234" i="1"/>
  <c r="I234" s="1"/>
  <c r="C234"/>
  <c r="B234"/>
  <c r="N233"/>
  <c r="I233"/>
  <c r="F233" s="1"/>
  <c r="D233"/>
  <c r="C233"/>
  <c r="B233"/>
  <c r="S232"/>
  <c r="R232"/>
  <c r="Q232"/>
  <c r="P232"/>
  <c r="N232"/>
  <c r="L232"/>
  <c r="J232"/>
  <c r="H232"/>
  <c r="G232"/>
  <c r="E232"/>
  <c r="D232"/>
  <c r="C232"/>
  <c r="B232"/>
  <c r="N231"/>
  <c r="K231"/>
  <c r="M231" s="1"/>
  <c r="D231"/>
  <c r="I231" s="1"/>
  <c r="F231" s="1"/>
  <c r="C231"/>
  <c r="B231"/>
  <c r="N230"/>
  <c r="K230"/>
  <c r="M230" s="1"/>
  <c r="D230"/>
  <c r="I230" s="1"/>
  <c r="C230"/>
  <c r="B230"/>
  <c r="N229"/>
  <c r="K229"/>
  <c r="M229" s="1"/>
  <c r="I229"/>
  <c r="F229" s="1"/>
  <c r="D229"/>
  <c r="C229"/>
  <c r="B229"/>
  <c r="N228"/>
  <c r="K228"/>
  <c r="M228" s="1"/>
  <c r="I228"/>
  <c r="F228" s="1"/>
  <c r="D228"/>
  <c r="C228"/>
  <c r="B228"/>
  <c r="N227"/>
  <c r="K227"/>
  <c r="M227" s="1"/>
  <c r="I227"/>
  <c r="F227" s="1"/>
  <c r="D227"/>
  <c r="C227"/>
  <c r="B227"/>
  <c r="N226"/>
  <c r="K226"/>
  <c r="M226" s="1"/>
  <c r="I226"/>
  <c r="F226" s="1"/>
  <c r="D226"/>
  <c r="C226"/>
  <c r="B226"/>
  <c r="N225"/>
  <c r="K225"/>
  <c r="M225" s="1"/>
  <c r="I225"/>
  <c r="F225" s="1"/>
  <c r="D225"/>
  <c r="C225"/>
  <c r="B225"/>
  <c r="N224"/>
  <c r="K224"/>
  <c r="M224" s="1"/>
  <c r="I224"/>
  <c r="F224" s="1"/>
  <c r="D224"/>
  <c r="C224"/>
  <c r="B224"/>
  <c r="N223"/>
  <c r="K223"/>
  <c r="M223" s="1"/>
  <c r="I223"/>
  <c r="F223" s="1"/>
  <c r="D223"/>
  <c r="C223"/>
  <c r="B223"/>
  <c r="N222"/>
  <c r="K222"/>
  <c r="M222" s="1"/>
  <c r="I222"/>
  <c r="F222" s="1"/>
  <c r="D222"/>
  <c r="C222"/>
  <c r="B222"/>
  <c r="N221"/>
  <c r="K221"/>
  <c r="M221" s="1"/>
  <c r="I221"/>
  <c r="F221" s="1"/>
  <c r="D221"/>
  <c r="C221"/>
  <c r="B221"/>
  <c r="N220"/>
  <c r="K220"/>
  <c r="M220" s="1"/>
  <c r="I220"/>
  <c r="F220"/>
  <c r="D220"/>
  <c r="C220"/>
  <c r="B220"/>
  <c r="N219"/>
  <c r="K219"/>
  <c r="M219" s="1"/>
  <c r="I219"/>
  <c r="F219"/>
  <c r="D219"/>
  <c r="C219"/>
  <c r="B219"/>
  <c r="N218"/>
  <c r="K218"/>
  <c r="M218" s="1"/>
  <c r="I218"/>
  <c r="F218"/>
  <c r="D218"/>
  <c r="C218"/>
  <c r="B218"/>
  <c r="N217"/>
  <c r="K217"/>
  <c r="M217" s="1"/>
  <c r="I217"/>
  <c r="F217" s="1"/>
  <c r="D217"/>
  <c r="C217"/>
  <c r="B217"/>
  <c r="N216"/>
  <c r="K216"/>
  <c r="M216" s="1"/>
  <c r="I216"/>
  <c r="F216" s="1"/>
  <c r="D216"/>
  <c r="C216"/>
  <c r="B216"/>
  <c r="N215"/>
  <c r="K215"/>
  <c r="M215" s="1"/>
  <c r="I215"/>
  <c r="F215" s="1"/>
  <c r="D215"/>
  <c r="C215"/>
  <c r="B215"/>
  <c r="N214"/>
  <c r="K214"/>
  <c r="M214" s="1"/>
  <c r="I214"/>
  <c r="F214" s="1"/>
  <c r="D214"/>
  <c r="C214"/>
  <c r="B214"/>
  <c r="N213"/>
  <c r="K213"/>
  <c r="M213" s="1"/>
  <c r="I213"/>
  <c r="F213"/>
  <c r="D213"/>
  <c r="C213"/>
  <c r="B213"/>
  <c r="N212"/>
  <c r="K212"/>
  <c r="M212" s="1"/>
  <c r="I212"/>
  <c r="F212"/>
  <c r="D212"/>
  <c r="C212"/>
  <c r="B212"/>
  <c r="N211"/>
  <c r="K211"/>
  <c r="M211" s="1"/>
  <c r="I211"/>
  <c r="F211"/>
  <c r="D211"/>
  <c r="C211"/>
  <c r="B211"/>
  <c r="N210"/>
  <c r="K210"/>
  <c r="M210" s="1"/>
  <c r="I210"/>
  <c r="F210"/>
  <c r="D210"/>
  <c r="C210"/>
  <c r="B210"/>
  <c r="N209"/>
  <c r="K209"/>
  <c r="M209" s="1"/>
  <c r="I209"/>
  <c r="F209"/>
  <c r="D209"/>
  <c r="C209"/>
  <c r="B209"/>
  <c r="N208"/>
  <c r="K208"/>
  <c r="M208" s="1"/>
  <c r="I208"/>
  <c r="F208" s="1"/>
  <c r="D208"/>
  <c r="C208"/>
  <c r="B208"/>
  <c r="N207"/>
  <c r="K207"/>
  <c r="M207" s="1"/>
  <c r="I207"/>
  <c r="F207" s="1"/>
  <c r="D207"/>
  <c r="C207"/>
  <c r="B207"/>
  <c r="N206"/>
  <c r="K206"/>
  <c r="M206" s="1"/>
  <c r="I206"/>
  <c r="F206" s="1"/>
  <c r="D206"/>
  <c r="C206"/>
  <c r="B206"/>
  <c r="N205"/>
  <c r="K205"/>
  <c r="M205" s="1"/>
  <c r="I205"/>
  <c r="F205" s="1"/>
  <c r="D205"/>
  <c r="C205"/>
  <c r="B205"/>
  <c r="N204"/>
  <c r="K204"/>
  <c r="M204" s="1"/>
  <c r="I204"/>
  <c r="F204" s="1"/>
  <c r="D204"/>
  <c r="C204"/>
  <c r="B204"/>
  <c r="N203"/>
  <c r="K203"/>
  <c r="M203" s="1"/>
  <c r="I203"/>
  <c r="F203" s="1"/>
  <c r="D203"/>
  <c r="C203"/>
  <c r="B203"/>
  <c r="N202"/>
  <c r="K202"/>
  <c r="M202" s="1"/>
  <c r="I202"/>
  <c r="F202" s="1"/>
  <c r="D202"/>
  <c r="C202"/>
  <c r="B202"/>
  <c r="N201"/>
  <c r="K201"/>
  <c r="M201" s="1"/>
  <c r="I201"/>
  <c r="F201"/>
  <c r="D201"/>
  <c r="C201"/>
  <c r="B201"/>
  <c r="N200"/>
  <c r="K200"/>
  <c r="M200" s="1"/>
  <c r="I200"/>
  <c r="F200"/>
  <c r="D200"/>
  <c r="C200"/>
  <c r="B200"/>
  <c r="N199"/>
  <c r="K199"/>
  <c r="M199" s="1"/>
  <c r="I199"/>
  <c r="F199"/>
  <c r="D199"/>
  <c r="C199"/>
  <c r="B199"/>
  <c r="N198"/>
  <c r="K198"/>
  <c r="M198" s="1"/>
  <c r="I198"/>
  <c r="F198"/>
  <c r="D198"/>
  <c r="C198"/>
  <c r="B198"/>
  <c r="N197"/>
  <c r="K197"/>
  <c r="M197" s="1"/>
  <c r="I197"/>
  <c r="F197"/>
  <c r="D197"/>
  <c r="C197"/>
  <c r="B197"/>
  <c r="N196"/>
  <c r="K196"/>
  <c r="M196" s="1"/>
  <c r="I196"/>
  <c r="F196"/>
  <c r="D196"/>
  <c r="C196"/>
  <c r="B196"/>
  <c r="N195"/>
  <c r="K195"/>
  <c r="M195" s="1"/>
  <c r="I195"/>
  <c r="F195"/>
  <c r="D195"/>
  <c r="C195"/>
  <c r="B195"/>
  <c r="N194"/>
  <c r="K194"/>
  <c r="J194"/>
  <c r="H194"/>
  <c r="G194"/>
  <c r="D194"/>
  <c r="B194"/>
  <c r="K193"/>
  <c r="M193" s="1"/>
  <c r="I193"/>
  <c r="F193" s="1"/>
  <c r="D193"/>
  <c r="B193"/>
  <c r="D192"/>
  <c r="I192" s="1"/>
  <c r="F192" s="1"/>
  <c r="B192"/>
  <c r="K191"/>
  <c r="M191" s="1"/>
  <c r="I191"/>
  <c r="F191" s="1"/>
  <c r="D191"/>
  <c r="B191"/>
  <c r="D190"/>
  <c r="I190" s="1"/>
  <c r="F190" s="1"/>
  <c r="B190"/>
  <c r="K189"/>
  <c r="M189" s="1"/>
  <c r="I189"/>
  <c r="F189" s="1"/>
  <c r="D189"/>
  <c r="B189"/>
  <c r="D188"/>
  <c r="I188" s="1"/>
  <c r="B188"/>
  <c r="J187"/>
  <c r="H187"/>
  <c r="G187"/>
  <c r="B187"/>
  <c r="D186"/>
  <c r="I186" s="1"/>
  <c r="F186" s="1"/>
  <c r="C186"/>
  <c r="B186"/>
  <c r="K185"/>
  <c r="M185" s="1"/>
  <c r="I185"/>
  <c r="F185" s="1"/>
  <c r="D185"/>
  <c r="C185"/>
  <c r="B185"/>
  <c r="K184"/>
  <c r="M184" s="1"/>
  <c r="I184"/>
  <c r="F184"/>
  <c r="D184"/>
  <c r="C184"/>
  <c r="B184"/>
  <c r="D183"/>
  <c r="I183" s="1"/>
  <c r="F183" s="1"/>
  <c r="C183"/>
  <c r="B183"/>
  <c r="D182"/>
  <c r="I182" s="1"/>
  <c r="F182" s="1"/>
  <c r="C182"/>
  <c r="B182"/>
  <c r="K181"/>
  <c r="M181" s="1"/>
  <c r="I181"/>
  <c r="F181" s="1"/>
  <c r="D181"/>
  <c r="C181"/>
  <c r="B181"/>
  <c r="I180"/>
  <c r="F180"/>
  <c r="D180"/>
  <c r="K180" s="1"/>
  <c r="M180" s="1"/>
  <c r="C180"/>
  <c r="B180"/>
  <c r="D179"/>
  <c r="I179" s="1"/>
  <c r="F179" s="1"/>
  <c r="C179"/>
  <c r="B179"/>
  <c r="D178"/>
  <c r="I178" s="1"/>
  <c r="C178"/>
  <c r="B178"/>
  <c r="K177"/>
  <c r="M177" s="1"/>
  <c r="I177"/>
  <c r="F177" s="1"/>
  <c r="D177"/>
  <c r="C177"/>
  <c r="B177"/>
  <c r="J176"/>
  <c r="H176"/>
  <c r="G176"/>
  <c r="D176"/>
  <c r="B176"/>
  <c r="K174"/>
  <c r="M174" s="1"/>
  <c r="I174"/>
  <c r="F174" s="1"/>
  <c r="D174"/>
  <c r="C174"/>
  <c r="B174"/>
  <c r="I173"/>
  <c r="F173"/>
  <c r="D173"/>
  <c r="K173" s="1"/>
  <c r="M173" s="1"/>
  <c r="C173"/>
  <c r="B173"/>
  <c r="D172"/>
  <c r="I172" s="1"/>
  <c r="F172" s="1"/>
  <c r="C172"/>
  <c r="B172"/>
  <c r="D171"/>
  <c r="I171" s="1"/>
  <c r="F171" s="1"/>
  <c r="C171"/>
  <c r="B171"/>
  <c r="D170"/>
  <c r="K170" s="1"/>
  <c r="M170" s="1"/>
  <c r="C170"/>
  <c r="B170"/>
  <c r="I169"/>
  <c r="F169"/>
  <c r="D169"/>
  <c r="K169" s="1"/>
  <c r="M169" s="1"/>
  <c r="C169"/>
  <c r="B169"/>
  <c r="D168"/>
  <c r="I168" s="1"/>
  <c r="F168" s="1"/>
  <c r="C168"/>
  <c r="B168"/>
  <c r="D167"/>
  <c r="I167" s="1"/>
  <c r="F167" s="1"/>
  <c r="C167"/>
  <c r="B167"/>
  <c r="I166"/>
  <c r="F166"/>
  <c r="D166"/>
  <c r="K166" s="1"/>
  <c r="M166" s="1"/>
  <c r="C166"/>
  <c r="B166"/>
  <c r="D165"/>
  <c r="I165" s="1"/>
  <c r="F165" s="1"/>
  <c r="C165"/>
  <c r="B165"/>
  <c r="D164"/>
  <c r="I164" s="1"/>
  <c r="F164" s="1"/>
  <c r="C164"/>
  <c r="B164"/>
  <c r="N163"/>
  <c r="D163"/>
  <c r="I163" s="1"/>
  <c r="F163" s="1"/>
  <c r="C163"/>
  <c r="B163"/>
  <c r="N162"/>
  <c r="D162"/>
  <c r="I162" s="1"/>
  <c r="F162" s="1"/>
  <c r="C162"/>
  <c r="B162"/>
  <c r="N161"/>
  <c r="D161"/>
  <c r="I161" s="1"/>
  <c r="F161" s="1"/>
  <c r="C161"/>
  <c r="B161"/>
  <c r="D160"/>
  <c r="I160" s="1"/>
  <c r="F160" s="1"/>
  <c r="C160"/>
  <c r="B160"/>
  <c r="N159"/>
  <c r="I159"/>
  <c r="F159"/>
  <c r="D159"/>
  <c r="K159" s="1"/>
  <c r="M159" s="1"/>
  <c r="C159"/>
  <c r="B159"/>
  <c r="N158"/>
  <c r="K158"/>
  <c r="M158" s="1"/>
  <c r="I158"/>
  <c r="F158"/>
  <c r="D158"/>
  <c r="C158"/>
  <c r="B158"/>
  <c r="N157"/>
  <c r="K157"/>
  <c r="M157" s="1"/>
  <c r="I157"/>
  <c r="F157"/>
  <c r="D157"/>
  <c r="C157"/>
  <c r="B157"/>
  <c r="N156"/>
  <c r="K156"/>
  <c r="M156" s="1"/>
  <c r="I156"/>
  <c r="F156"/>
  <c r="D156"/>
  <c r="C156"/>
  <c r="B156"/>
  <c r="N155"/>
  <c r="K155"/>
  <c r="M155" s="1"/>
  <c r="I155"/>
  <c r="F155"/>
  <c r="D155"/>
  <c r="C155"/>
  <c r="B155"/>
  <c r="D154"/>
  <c r="K154" s="1"/>
  <c r="M154" s="1"/>
  <c r="C154"/>
  <c r="B154"/>
  <c r="N153"/>
  <c r="D153"/>
  <c r="K153" s="1"/>
  <c r="M153" s="1"/>
  <c r="C153"/>
  <c r="B153"/>
  <c r="N152"/>
  <c r="D152"/>
  <c r="K152" s="1"/>
  <c r="M152" s="1"/>
  <c r="C152"/>
  <c r="B152"/>
  <c r="D151"/>
  <c r="I151" s="1"/>
  <c r="F151" s="1"/>
  <c r="C151"/>
  <c r="B151"/>
  <c r="N150"/>
  <c r="D150"/>
  <c r="I150" s="1"/>
  <c r="C150"/>
  <c r="B150"/>
  <c r="I149"/>
  <c r="F149" s="1"/>
  <c r="D149"/>
  <c r="K149" s="1"/>
  <c r="M149" s="1"/>
  <c r="C149"/>
  <c r="B149"/>
  <c r="I148"/>
  <c r="F148"/>
  <c r="D148"/>
  <c r="K148" s="1"/>
  <c r="C148"/>
  <c r="B148"/>
  <c r="N147"/>
  <c r="K147"/>
  <c r="M147" s="1"/>
  <c r="I147"/>
  <c r="F147"/>
  <c r="D147"/>
  <c r="C147"/>
  <c r="B147"/>
  <c r="N146"/>
  <c r="K146"/>
  <c r="M146" s="1"/>
  <c r="I146"/>
  <c r="F146"/>
  <c r="D146"/>
  <c r="C146"/>
  <c r="B146"/>
  <c r="L145"/>
  <c r="J145"/>
  <c r="J144" s="1"/>
  <c r="H145"/>
  <c r="G145"/>
  <c r="D145"/>
  <c r="C145"/>
  <c r="B145"/>
  <c r="H144"/>
  <c r="G144"/>
  <c r="C144"/>
  <c r="B144"/>
  <c r="M142"/>
  <c r="L142"/>
  <c r="K142"/>
  <c r="J142"/>
  <c r="I142"/>
  <c r="H142"/>
  <c r="G142"/>
  <c r="F142"/>
  <c r="E142"/>
  <c r="D142"/>
  <c r="C142"/>
  <c r="B142"/>
  <c r="M139"/>
  <c r="K139"/>
  <c r="J139"/>
  <c r="I139"/>
  <c r="H139"/>
  <c r="G139"/>
  <c r="F139"/>
  <c r="D139"/>
  <c r="M137"/>
  <c r="K137"/>
  <c r="J137"/>
  <c r="I137"/>
  <c r="H137"/>
  <c r="G137"/>
  <c r="F137"/>
  <c r="D137"/>
  <c r="M136"/>
  <c r="K136"/>
  <c r="J136"/>
  <c r="I136"/>
  <c r="H136"/>
  <c r="G136"/>
  <c r="F136"/>
  <c r="D136"/>
  <c r="M133"/>
  <c r="K133"/>
  <c r="J133"/>
  <c r="I133"/>
  <c r="H133"/>
  <c r="G133"/>
  <c r="F133"/>
  <c r="D133"/>
  <c r="M132"/>
  <c r="K132"/>
  <c r="J132"/>
  <c r="I132"/>
  <c r="H132"/>
  <c r="G132"/>
  <c r="F132"/>
  <c r="D132"/>
  <c r="M128"/>
  <c r="K128"/>
  <c r="J128"/>
  <c r="I128"/>
  <c r="H128"/>
  <c r="G128"/>
  <c r="F128"/>
  <c r="D128"/>
  <c r="M126"/>
  <c r="K126"/>
  <c r="J126"/>
  <c r="I126"/>
  <c r="H126"/>
  <c r="G126"/>
  <c r="F126"/>
  <c r="D126"/>
  <c r="C126"/>
  <c r="B126"/>
  <c r="M125"/>
  <c r="K125"/>
  <c r="J125"/>
  <c r="I125"/>
  <c r="H125"/>
  <c r="G125"/>
  <c r="F125"/>
  <c r="D125"/>
  <c r="C125"/>
  <c r="B125"/>
  <c r="M121"/>
  <c r="K121"/>
  <c r="J121"/>
  <c r="I121"/>
  <c r="H121"/>
  <c r="G121"/>
  <c r="F121"/>
  <c r="D121"/>
  <c r="C121"/>
  <c r="B121"/>
  <c r="M117"/>
  <c r="K117"/>
  <c r="J117"/>
  <c r="I117"/>
  <c r="H117"/>
  <c r="G117"/>
  <c r="F117"/>
  <c r="D117"/>
  <c r="C117"/>
  <c r="B117"/>
  <c r="M115"/>
  <c r="K115"/>
  <c r="J115"/>
  <c r="I115"/>
  <c r="H115"/>
  <c r="G115"/>
  <c r="F115"/>
  <c r="D115"/>
  <c r="B115"/>
  <c r="M113"/>
  <c r="K113"/>
  <c r="J113"/>
  <c r="I113"/>
  <c r="H113"/>
  <c r="G113"/>
  <c r="F113"/>
  <c r="D113"/>
  <c r="M109"/>
  <c r="K109"/>
  <c r="J109"/>
  <c r="I109"/>
  <c r="H109"/>
  <c r="G109"/>
  <c r="F109"/>
  <c r="D109"/>
  <c r="M105"/>
  <c r="K105"/>
  <c r="J105"/>
  <c r="I105"/>
  <c r="H105"/>
  <c r="G105"/>
  <c r="F105"/>
  <c r="D105"/>
  <c r="M101"/>
  <c r="K101"/>
  <c r="J101"/>
  <c r="I101"/>
  <c r="H101"/>
  <c r="G101"/>
  <c r="F101"/>
  <c r="D101"/>
  <c r="M99"/>
  <c r="K99"/>
  <c r="J99"/>
  <c r="I99"/>
  <c r="H99"/>
  <c r="G99"/>
  <c r="F99"/>
  <c r="D99"/>
  <c r="M98"/>
  <c r="K98"/>
  <c r="J98"/>
  <c r="I98"/>
  <c r="H98"/>
  <c r="G98"/>
  <c r="F98"/>
  <c r="D98"/>
  <c r="M95"/>
  <c r="K95"/>
  <c r="J95"/>
  <c r="I95"/>
  <c r="H95"/>
  <c r="G95"/>
  <c r="F95"/>
  <c r="D95"/>
  <c r="M91"/>
  <c r="K91"/>
  <c r="J91"/>
  <c r="I91"/>
  <c r="H91"/>
  <c r="G91"/>
  <c r="F91"/>
  <c r="D91"/>
  <c r="M90"/>
  <c r="K90"/>
  <c r="J90"/>
  <c r="I90"/>
  <c r="H90"/>
  <c r="G90"/>
  <c r="F90"/>
  <c r="D90"/>
  <c r="M88"/>
  <c r="K88"/>
  <c r="J88"/>
  <c r="I88"/>
  <c r="H88"/>
  <c r="G88"/>
  <c r="F88"/>
  <c r="D88"/>
  <c r="M86"/>
  <c r="K86"/>
  <c r="J86"/>
  <c r="I86"/>
  <c r="H86"/>
  <c r="G86"/>
  <c r="F86"/>
  <c r="D86"/>
  <c r="M85"/>
  <c r="K85"/>
  <c r="J85"/>
  <c r="I85"/>
  <c r="H85"/>
  <c r="G85"/>
  <c r="F85"/>
  <c r="D85"/>
  <c r="M84"/>
  <c r="K84"/>
  <c r="J84"/>
  <c r="I84"/>
  <c r="H84"/>
  <c r="G84"/>
  <c r="F84"/>
  <c r="D84"/>
  <c r="M80"/>
  <c r="K80"/>
  <c r="J80"/>
  <c r="I80"/>
  <c r="H80"/>
  <c r="G80"/>
  <c r="F80"/>
  <c r="D80"/>
  <c r="M75"/>
  <c r="K75"/>
  <c r="J75"/>
  <c r="I75"/>
  <c r="H75"/>
  <c r="G75"/>
  <c r="F75"/>
  <c r="D75"/>
  <c r="M47"/>
  <c r="K47"/>
  <c r="J47"/>
  <c r="I47"/>
  <c r="H47"/>
  <c r="G47"/>
  <c r="F47"/>
  <c r="D47"/>
  <c r="M43"/>
  <c r="K43"/>
  <c r="J43"/>
  <c r="I43"/>
  <c r="H43"/>
  <c r="G43"/>
  <c r="F43"/>
  <c r="D43"/>
  <c r="M39"/>
  <c r="K39"/>
  <c r="J39"/>
  <c r="I39"/>
  <c r="H39"/>
  <c r="G39"/>
  <c r="F39"/>
  <c r="D39"/>
  <c r="M38"/>
  <c r="K38"/>
  <c r="J38"/>
  <c r="I38"/>
  <c r="H38"/>
  <c r="G38"/>
  <c r="F38"/>
  <c r="D38"/>
  <c r="B36"/>
  <c r="M35"/>
  <c r="K35"/>
  <c r="J35"/>
  <c r="I35"/>
  <c r="H35"/>
  <c r="G35"/>
  <c r="F35"/>
  <c r="D35"/>
  <c r="N34"/>
  <c r="I34"/>
  <c r="K34" s="1"/>
  <c r="M34" s="1"/>
  <c r="D34"/>
  <c r="C34"/>
  <c r="B34"/>
  <c r="A34"/>
  <c r="N33"/>
  <c r="I33"/>
  <c r="F33" s="1"/>
  <c r="D33"/>
  <c r="C33"/>
  <c r="B33"/>
  <c r="A33"/>
  <c r="J32"/>
  <c r="I32"/>
  <c r="H32"/>
  <c r="G32"/>
  <c r="D32"/>
  <c r="V29"/>
  <c r="V30" s="1"/>
  <c r="M28"/>
  <c r="K28"/>
  <c r="J28"/>
  <c r="I28"/>
  <c r="H28"/>
  <c r="G28"/>
  <c r="F28"/>
  <c r="D28"/>
  <c r="J27"/>
  <c r="I27"/>
  <c r="H27"/>
  <c r="G27"/>
  <c r="D27"/>
  <c r="J26"/>
  <c r="I26"/>
  <c r="H26"/>
  <c r="G26"/>
  <c r="D26"/>
  <c r="H25"/>
  <c r="G25"/>
  <c r="H23"/>
  <c r="G23"/>
  <c r="M22"/>
  <c r="K22"/>
  <c r="J22"/>
  <c r="I22"/>
  <c r="H22"/>
  <c r="G22"/>
  <c r="F22"/>
  <c r="D22"/>
  <c r="M21"/>
  <c r="K21"/>
  <c r="J21"/>
  <c r="I21"/>
  <c r="H21"/>
  <c r="G21"/>
  <c r="F21"/>
  <c r="D21"/>
  <c r="M20"/>
  <c r="K20"/>
  <c r="J20"/>
  <c r="I20"/>
  <c r="H20"/>
  <c r="G20"/>
  <c r="F20"/>
  <c r="D20"/>
  <c r="M19"/>
  <c r="K19"/>
  <c r="J19"/>
  <c r="I19"/>
  <c r="H19"/>
  <c r="G19"/>
  <c r="F19"/>
  <c r="D19"/>
  <c r="J18"/>
  <c r="I18"/>
  <c r="H18"/>
  <c r="G18"/>
  <c r="D18"/>
  <c r="H17"/>
  <c r="G17"/>
  <c r="S4"/>
  <c r="F150" l="1"/>
  <c r="F230"/>
  <c r="I194"/>
  <c r="F234"/>
  <c r="K234"/>
  <c r="M234" s="1"/>
  <c r="I232"/>
  <c r="F232"/>
  <c r="M148"/>
  <c r="F178"/>
  <c r="I176"/>
  <c r="F176"/>
  <c r="M194"/>
  <c r="J25"/>
  <c r="J17" s="1"/>
  <c r="J23"/>
  <c r="F188"/>
  <c r="F187" s="1"/>
  <c r="I187"/>
  <c r="F194"/>
  <c r="K33"/>
  <c r="I152"/>
  <c r="F152" s="1"/>
  <c r="F145" s="1"/>
  <c r="F144" s="1"/>
  <c r="F23" s="1"/>
  <c r="I153"/>
  <c r="F153" s="1"/>
  <c r="I154"/>
  <c r="F154" s="1"/>
  <c r="K160"/>
  <c r="M160" s="1"/>
  <c r="K167"/>
  <c r="M167" s="1"/>
  <c r="I170"/>
  <c r="F170" s="1"/>
  <c r="K171"/>
  <c r="M171" s="1"/>
  <c r="K178"/>
  <c r="K182"/>
  <c r="M182" s="1"/>
  <c r="K186"/>
  <c r="M186" s="1"/>
  <c r="F34"/>
  <c r="F32" s="1"/>
  <c r="F27" s="1"/>
  <c r="F26" s="1"/>
  <c r="K161"/>
  <c r="M161" s="1"/>
  <c r="K162"/>
  <c r="M162" s="1"/>
  <c r="K163"/>
  <c r="M163" s="1"/>
  <c r="K164"/>
  <c r="M164" s="1"/>
  <c r="K168"/>
  <c r="M168" s="1"/>
  <c r="K172"/>
  <c r="M172" s="1"/>
  <c r="K179"/>
  <c r="M179" s="1"/>
  <c r="K183"/>
  <c r="M183" s="1"/>
  <c r="D187"/>
  <c r="D144" s="1"/>
  <c r="K188"/>
  <c r="K190"/>
  <c r="M190" s="1"/>
  <c r="K192"/>
  <c r="M192" s="1"/>
  <c r="K233"/>
  <c r="K150"/>
  <c r="M150" s="1"/>
  <c r="M145" s="1"/>
  <c r="K151"/>
  <c r="M151" s="1"/>
  <c r="K165"/>
  <c r="M165" s="1"/>
  <c r="F25" l="1"/>
  <c r="F17" s="1"/>
  <c r="F18"/>
  <c r="K232"/>
  <c r="M233"/>
  <c r="M232" s="1"/>
  <c r="M144" s="1"/>
  <c r="M23" s="1"/>
  <c r="K187"/>
  <c r="M188"/>
  <c r="M187" s="1"/>
  <c r="I145"/>
  <c r="I144" s="1"/>
  <c r="K145"/>
  <c r="K144" s="1"/>
  <c r="K23" s="1"/>
  <c r="D25"/>
  <c r="D17" s="1"/>
  <c r="D23"/>
  <c r="M178"/>
  <c r="M176" s="1"/>
  <c r="K176"/>
  <c r="M33"/>
  <c r="M32" s="1"/>
  <c r="M27" s="1"/>
  <c r="M26" s="1"/>
  <c r="K32"/>
  <c r="K27" s="1"/>
  <c r="K26" s="1"/>
  <c r="M25" l="1"/>
  <c r="M17" s="1"/>
  <c r="M18"/>
  <c r="K25"/>
  <c r="K17" s="1"/>
  <c r="K18"/>
  <c r="I25"/>
  <c r="I17" s="1"/>
  <c r="I23"/>
</calcChain>
</file>

<file path=xl/sharedStrings.xml><?xml version="1.0" encoding="utf-8"?>
<sst xmlns="http://schemas.openxmlformats.org/spreadsheetml/2006/main" count="1321" uniqueCount="214">
  <si>
    <t>Приложение №22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</si>
  <si>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</si>
  <si>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</si>
  <si>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</si>
  <si>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</si>
  <si>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</si>
  <si>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</si>
  <si>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</si>
  <si>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</si>
  <si>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</si>
  <si>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</si>
  <si>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</si>
  <si>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</si>
  <si>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</si>
  <si>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</si>
  <si>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</si>
  <si>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</si>
  <si>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</si>
  <si>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</si>
  <si>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</si>
  <si>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</si>
  <si>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</si>
  <si>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</si>
  <si>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</si>
  <si>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</si>
  <si>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</si>
  <si>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</si>
  <si>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</si>
  <si>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</si>
  <si>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</si>
  <si>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</si>
  <si>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</si>
  <si>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</si>
  <si>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</si>
  <si>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</si>
  <si>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</si>
  <si>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</si>
  <si>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</si>
  <si>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</si>
  <si>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</si>
  <si>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</si>
  <si>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</si>
  <si>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</si>
  <si>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</si>
  <si>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</si>
  <si>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</si>
  <si>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</si>
  <si>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</si>
  <si>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</si>
  <si>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</si>
  <si>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</si>
  <si>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Локальный сметный расчет; ПСД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</si>
  <si>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</si>
  <si>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</si>
  <si>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</si>
  <si>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</si>
  <si>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</si>
  <si>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</si>
  <si>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</si>
  <si>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</si>
  <si>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</si>
  <si>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</si>
  <si>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</si>
  <si>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</si>
  <si>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</si>
  <si>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</si>
  <si>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</si>
  <si>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</si>
  <si>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</si>
  <si>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</si>
  <si>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</si>
  <si>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</si>
  <si>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</si>
  <si>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</si>
  <si>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</si>
  <si>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</si>
  <si>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</si>
  <si>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</si>
  <si>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</si>
  <si>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</si>
  <si>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</si>
  <si>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</si>
  <si>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</si>
  <si>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</si>
  <si>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</si>
  <si>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</si>
  <si>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</si>
  <si>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</si>
  <si>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</si>
  <si>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</si>
  <si>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</si>
  <si>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</si>
  <si>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</si>
  <si>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</si>
  <si>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</si>
  <si>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</si>
  <si>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</si>
  <si>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</si>
  <si>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</si>
  <si>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</si>
  <si>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</si>
  <si>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</si>
  <si>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</si>
  <si>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1.2.3.7</t>
  </si>
  <si>
    <t>1.2.3.8</t>
  </si>
  <si>
    <t>1.2.4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</si>
  <si>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</si>
  <si>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</si>
  <si>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</si>
  <si>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</si>
  <si>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</si>
  <si>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</si>
  <si>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</si>
  <si>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</si>
  <si>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</si>
  <si>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</si>
  <si>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</si>
  <si>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</si>
  <si>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1.6</t>
  </si>
  <si>
    <t>1.6.1</t>
  </si>
  <si>
    <t>Коммерческие прдложения; прайс-лист</t>
  </si>
  <si>
    <t>2025</t>
  </si>
  <si>
    <t>1.6.2</t>
  </si>
  <si>
    <t>1.6.3</t>
  </si>
  <si>
    <t>оперативность, качество обслуживания электросетевых объектов</t>
  </si>
  <si>
    <t>1.6.4</t>
  </si>
  <si>
    <t>1.6.5</t>
  </si>
  <si>
    <t>1.6.6</t>
  </si>
  <si>
    <t>1.6.7</t>
  </si>
  <si>
    <t>2026</t>
  </si>
  <si>
    <t>1.6.8</t>
  </si>
  <si>
    <t>1.6.9</t>
  </si>
  <si>
    <t>1.6.10</t>
  </si>
  <si>
    <t>1.6.11</t>
  </si>
  <si>
    <t>1.6.12</t>
  </si>
  <si>
    <t>1.6.13</t>
  </si>
  <si>
    <t>1.6.14</t>
  </si>
  <si>
    <t>2027</t>
  </si>
  <si>
    <t>1.6.15</t>
  </si>
  <si>
    <t>1.6.16</t>
  </si>
  <si>
    <t>1.6.17</t>
  </si>
  <si>
    <t>1.6.18</t>
  </si>
  <si>
    <t>1.6.19</t>
  </si>
  <si>
    <t>снижение потребленния ГСМ, оперативность, качество обслуживания электросетевых объектов</t>
  </si>
  <si>
    <t>1.6.20</t>
  </si>
  <si>
    <t>2028</t>
  </si>
  <si>
    <t>1.6.21</t>
  </si>
  <si>
    <t>1.6.22</t>
  </si>
  <si>
    <t>1.6.23</t>
  </si>
  <si>
    <t>1.6.24</t>
  </si>
  <si>
    <t>2029</t>
  </si>
  <si>
    <t>1.6.25</t>
  </si>
  <si>
    <t>1.6.26</t>
  </si>
  <si>
    <t>1.6.27</t>
  </si>
  <si>
    <t>1.6.28</t>
  </si>
  <si>
    <t>1.6.29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</si>
  <si>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</si>
  <si>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</si>
  <si>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</si>
  <si>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</si>
  <si>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</si>
  <si>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</si>
  <si>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</si>
  <si>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</si>
  <si>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</si>
  <si>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</si>
  <si>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1.6.3.1</t>
  </si>
  <si>
    <t>коммерческие предложения</t>
  </si>
  <si>
    <t>1.6.3.2</t>
  </si>
  <si>
    <t>1.6.3.3</t>
  </si>
  <si>
    <t>1.6.3.4</t>
  </si>
  <si>
    <t>1.6.3.5</t>
  </si>
  <si>
    <t>1.6.3.6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</si>
  <si>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</si>
  <si>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</si>
  <si>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</si>
  <si>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</si>
  <si>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</si>
  <si>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</si>
  <si>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</si>
  <si>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</si>
  <si>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</si>
  <si>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</si>
  <si>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</si>
  <si>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</si>
  <si>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</si>
  <si>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</si>
  <si>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</si>
  <si>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</si>
  <si>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</si>
  <si>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</si>
  <si>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</si>
  <si>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</si>
  <si>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</si>
  <si>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</si>
  <si>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</si>
  <si>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</si>
  <si>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</si>
  <si>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</si>
  <si>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</si>
  <si>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</si>
  <si>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</si>
  <si>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</si>
  <si>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</si>
  <si>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</si>
  <si>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</si>
  <si>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</si>
  <si>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</si>
  <si>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</si>
  <si>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</si>
  <si>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1.6.5.</t>
  </si>
  <si>
    <t>1.6.5.1</t>
  </si>
  <si>
    <t>1.6.5.2</t>
  </si>
  <si>
    <t>Улучшение условий труда персонала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</si>
</sst>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\ _р_._-;\-* #,##0\ _р_._-;_-* &quot;-&quot;??\ _р_._-;_-@_-"/>
    <numFmt numFmtId="167" formatCode="0.0000000"/>
    <numFmt numFmtId="168" formatCode="_-* #,##0.00_р_._-;\-* #,##0.00_р_._-;_-* &quot;-&quot;??_р_._-;_-@_-"/>
    <numFmt numFmtId="169" formatCode="0_)"/>
    <numFmt numFmtId="170" formatCode="#,##0_ ;\-#,##0\ "/>
    <numFmt numFmtId="171" formatCode="_-* #,##0.00_-;\-* #,##0.00_-;_-* &quot;-&quot;??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5" borderId="0" applyNumberFormat="0" applyBorder="0" applyAlignment="0" applyProtection="0"/>
    <xf numFmtId="0" fontId="14" fillId="13" borderId="12" applyNumberFormat="0" applyAlignment="0" applyProtection="0"/>
    <xf numFmtId="0" fontId="15" fillId="26" borderId="13" applyNumberFormat="0" applyAlignment="0" applyProtection="0"/>
    <xf numFmtId="0" fontId="16" fillId="26" borderId="1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27" borderId="18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4" fillId="0" borderId="0"/>
    <xf numFmtId="0" fontId="2" fillId="0" borderId="0"/>
    <xf numFmtId="0" fontId="25" fillId="0" borderId="0"/>
    <xf numFmtId="0" fontId="26" fillId="0" borderId="0"/>
    <xf numFmtId="0" fontId="1" fillId="0" borderId="0"/>
    <xf numFmtId="0" fontId="26" fillId="0" borderId="0"/>
    <xf numFmtId="169" fontId="27" fillId="0" borderId="0"/>
    <xf numFmtId="0" fontId="2" fillId="0" borderId="0"/>
    <xf numFmtId="0" fontId="25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9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11" fillId="29" borderId="19" applyNumberFormat="0" applyFont="0" applyAlignment="0" applyProtection="0"/>
    <xf numFmtId="0" fontId="11" fillId="29" borderId="19" applyNumberFormat="0" applyFont="0" applyAlignment="0" applyProtection="0"/>
    <xf numFmtId="0" fontId="11" fillId="29" borderId="19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2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10" borderId="0" applyNumberFormat="0" applyBorder="0" applyAlignment="0" applyProtection="0"/>
  </cellStyleXfs>
  <cellXfs count="9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center"/>
    </xf>
    <xf numFmtId="0" fontId="5" fillId="2" borderId="0" xfId="3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5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2" fillId="2" borderId="0" xfId="3" applyFont="1" applyFill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0" fontId="3" fillId="2" borderId="1" xfId="2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164" fontId="8" fillId="2" borderId="1" xfId="3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right" vertical="center" wrapText="1"/>
    </xf>
    <xf numFmtId="166" fontId="2" fillId="0" borderId="0" xfId="1" applyNumberFormat="1" applyFont="1" applyFill="1" applyAlignment="1">
      <alignment horizontal="right"/>
    </xf>
    <xf numFmtId="1" fontId="2" fillId="0" borderId="0" xfId="0" applyNumberFormat="1" applyFont="1" applyFill="1"/>
    <xf numFmtId="167" fontId="2" fillId="0" borderId="0" xfId="0" applyNumberFormat="1" applyFont="1" applyFill="1"/>
    <xf numFmtId="3" fontId="2" fillId="0" borderId="0" xfId="0" applyNumberFormat="1" applyFont="1" applyFill="1"/>
    <xf numFmtId="4" fontId="3" fillId="0" borderId="0" xfId="2" applyNumberFormat="1" applyFont="1" applyAlignment="1">
      <alignment vertical="center"/>
    </xf>
    <xf numFmtId="0" fontId="2" fillId="0" borderId="0" xfId="0" applyFont="1" applyFill="1"/>
    <xf numFmtId="164" fontId="2" fillId="0" borderId="0" xfId="0" applyNumberFormat="1" applyFont="1" applyFill="1"/>
    <xf numFmtId="167" fontId="8" fillId="0" borderId="0" xfId="0" applyNumberFormat="1" applyFont="1" applyFill="1"/>
    <xf numFmtId="0" fontId="8" fillId="0" borderId="0" xfId="0" applyFont="1" applyFill="1"/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left" vertical="center" wrapText="1"/>
    </xf>
    <xf numFmtId="0" fontId="9" fillId="0" borderId="0" xfId="2" applyFont="1" applyAlignment="1">
      <alignment vertical="center"/>
    </xf>
    <xf numFmtId="0" fontId="9" fillId="0" borderId="0" xfId="2" applyFont="1"/>
    <xf numFmtId="0" fontId="2" fillId="2" borderId="1" xfId="0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left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3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/>
    <xf numFmtId="0" fontId="10" fillId="0" borderId="0" xfId="2" applyFont="1"/>
    <xf numFmtId="4" fontId="2" fillId="2" borderId="1" xfId="4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" fontId="8" fillId="2" borderId="1" xfId="4" applyNumberFormat="1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/>
    </xf>
    <xf numFmtId="0" fontId="9" fillId="3" borderId="0" xfId="2" applyFont="1" applyFill="1" applyAlignment="1">
      <alignment vertical="center"/>
    </xf>
    <xf numFmtId="0" fontId="9" fillId="3" borderId="0" xfId="2" applyFont="1" applyFill="1"/>
    <xf numFmtId="49" fontId="8" fillId="2" borderId="1" xfId="3" applyNumberFormat="1" applyFont="1" applyFill="1" applyBorder="1" applyAlignment="1">
      <alignment horizontal="left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164" fontId="8" fillId="2" borderId="1" xfId="4" applyNumberFormat="1" applyFont="1" applyFill="1" applyBorder="1" applyAlignment="1">
      <alignment horizontal="center" vertical="center"/>
    </xf>
    <xf numFmtId="49" fontId="2" fillId="2" borderId="1" xfId="4" applyNumberFormat="1" applyFont="1" applyFill="1" applyBorder="1" applyAlignment="1">
      <alignment horizontal="center" vertical="center" wrapText="1"/>
    </xf>
    <xf numFmtId="0" fontId="3" fillId="4" borderId="0" xfId="2" applyFont="1" applyFill="1" applyAlignment="1">
      <alignment vertical="center"/>
    </xf>
    <xf numFmtId="0" fontId="3" fillId="4" borderId="0" xfId="2" applyFont="1" applyFill="1"/>
    <xf numFmtId="164" fontId="2" fillId="2" borderId="1" xfId="4" applyNumberFormat="1" applyFont="1" applyFill="1" applyBorder="1" applyAlignment="1">
      <alignment horizontal="center" vertical="center" wrapText="1"/>
    </xf>
    <xf numFmtId="0" fontId="3" fillId="5" borderId="0" xfId="2" applyFont="1" applyFill="1" applyAlignment="1">
      <alignment vertical="center"/>
    </xf>
    <xf numFmtId="0" fontId="3" fillId="5" borderId="0" xfId="2" applyFont="1" applyFill="1"/>
    <xf numFmtId="0" fontId="3" fillId="6" borderId="0" xfId="2" applyFont="1" applyFill="1" applyAlignment="1">
      <alignment vertical="center"/>
    </xf>
    <xf numFmtId="0" fontId="3" fillId="6" borderId="0" xfId="2" applyFont="1" applyFill="1"/>
    <xf numFmtId="0" fontId="3" fillId="7" borderId="0" xfId="2" applyFont="1" applyFill="1" applyAlignment="1">
      <alignment vertical="center"/>
    </xf>
    <xf numFmtId="0" fontId="3" fillId="7" borderId="0" xfId="2" applyFont="1" applyFill="1"/>
    <xf numFmtId="164" fontId="8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wrapText="1"/>
    </xf>
    <xf numFmtId="0" fontId="2" fillId="2" borderId="1" xfId="4" applyNumberFormat="1" applyFont="1" applyFill="1" applyBorder="1" applyAlignment="1">
      <alignment horizontal="center" vertical="center" wrapText="1"/>
    </xf>
  </cellXfs>
  <cellStyles count="703">
    <cellStyle name="20% — акцент1 10" xfId="5"/>
    <cellStyle name="20% - Акцент1 2" xfId="6"/>
    <cellStyle name="20% — акцент1 2" xfId="7"/>
    <cellStyle name="20% - Акцент1 2 10" xfId="8"/>
    <cellStyle name="20% - Акцент1 2 11" xfId="9"/>
    <cellStyle name="20% - Акцент1 2 12" xfId="10"/>
    <cellStyle name="20% - Акцент1 2 13" xfId="11"/>
    <cellStyle name="20% - Акцент1 2 14" xfId="12"/>
    <cellStyle name="20% - Акцент1 2 15" xfId="13"/>
    <cellStyle name="20% - Акцент1 2 16" xfId="14"/>
    <cellStyle name="20% - Акцент1 2 17" xfId="15"/>
    <cellStyle name="20% - Акцент1 2 18" xfId="16"/>
    <cellStyle name="20% - Акцент1 2 19" xfId="17"/>
    <cellStyle name="20% - Акцент1 2 2" xfId="18"/>
    <cellStyle name="20% - Акцент1 2 3" xfId="19"/>
    <cellStyle name="20% - Акцент1 2 4" xfId="20"/>
    <cellStyle name="20% - Акцент1 2 5" xfId="21"/>
    <cellStyle name="20% - Акцент1 2 6" xfId="22"/>
    <cellStyle name="20% - Акцент1 2 7" xfId="23"/>
    <cellStyle name="20% - Акцент1 2 8" xfId="24"/>
    <cellStyle name="20% - Акцент1 2 9" xfId="25"/>
    <cellStyle name="20% — акцент1 3" xfId="26"/>
    <cellStyle name="20% — акцент1 4" xfId="27"/>
    <cellStyle name="20% — акцент1 5" xfId="28"/>
    <cellStyle name="20% — акцент1 6" xfId="29"/>
    <cellStyle name="20% — акцент1 7" xfId="30"/>
    <cellStyle name="20% — акцент1 8" xfId="31"/>
    <cellStyle name="20% — акцент1 9" xfId="32"/>
    <cellStyle name="20% — акцент2 10" xfId="33"/>
    <cellStyle name="20% - Акцент2 2" xfId="34"/>
    <cellStyle name="20% — акцент2 2" xfId="35"/>
    <cellStyle name="20% - Акцент2 2 10" xfId="36"/>
    <cellStyle name="20% - Акцент2 2 11" xfId="37"/>
    <cellStyle name="20% - Акцент2 2 12" xfId="38"/>
    <cellStyle name="20% - Акцент2 2 13" xfId="39"/>
    <cellStyle name="20% - Акцент2 2 14" xfId="40"/>
    <cellStyle name="20% - Акцент2 2 15" xfId="41"/>
    <cellStyle name="20% - Акцент2 2 16" xfId="42"/>
    <cellStyle name="20% - Акцент2 2 17" xfId="43"/>
    <cellStyle name="20% - Акцент2 2 18" xfId="44"/>
    <cellStyle name="20% - Акцент2 2 19" xfId="45"/>
    <cellStyle name="20% - Акцент2 2 2" xfId="46"/>
    <cellStyle name="20% - Акцент2 2 3" xfId="47"/>
    <cellStyle name="20% - Акцент2 2 4" xfId="48"/>
    <cellStyle name="20% - Акцент2 2 5" xfId="49"/>
    <cellStyle name="20% - Акцент2 2 6" xfId="50"/>
    <cellStyle name="20% - Акцент2 2 7" xfId="51"/>
    <cellStyle name="20% - Акцент2 2 8" xfId="52"/>
    <cellStyle name="20% - Акцент2 2 9" xfId="53"/>
    <cellStyle name="20% — акцент2 3" xfId="54"/>
    <cellStyle name="20% — акцент2 4" xfId="55"/>
    <cellStyle name="20% — акцент2 5" xfId="56"/>
    <cellStyle name="20% — акцент2 6" xfId="57"/>
    <cellStyle name="20% — акцент2 7" xfId="58"/>
    <cellStyle name="20% — акцент2 8" xfId="59"/>
    <cellStyle name="20% — акцент2 9" xfId="60"/>
    <cellStyle name="20% — акцент3 10" xfId="61"/>
    <cellStyle name="20% - Акцент3 2" xfId="62"/>
    <cellStyle name="20% — акцент3 2" xfId="63"/>
    <cellStyle name="20% - Акцент3 2 10" xfId="64"/>
    <cellStyle name="20% - Акцент3 2 11" xfId="65"/>
    <cellStyle name="20% - Акцент3 2 12" xfId="66"/>
    <cellStyle name="20% - Акцент3 2 13" xfId="67"/>
    <cellStyle name="20% - Акцент3 2 14" xfId="68"/>
    <cellStyle name="20% - Акцент3 2 15" xfId="69"/>
    <cellStyle name="20% - Акцент3 2 16" xfId="70"/>
    <cellStyle name="20% - Акцент3 2 17" xfId="71"/>
    <cellStyle name="20% - Акцент3 2 18" xfId="72"/>
    <cellStyle name="20% - Акцент3 2 19" xfId="73"/>
    <cellStyle name="20% - Акцент3 2 2" xfId="74"/>
    <cellStyle name="20% - Акцент3 2 3" xfId="75"/>
    <cellStyle name="20% - Акцент3 2 4" xfId="76"/>
    <cellStyle name="20% - Акцент3 2 5" xfId="77"/>
    <cellStyle name="20% - Акцент3 2 6" xfId="78"/>
    <cellStyle name="20% - Акцент3 2 7" xfId="79"/>
    <cellStyle name="20% - Акцент3 2 8" xfId="80"/>
    <cellStyle name="20% - Акцент3 2 9" xfId="81"/>
    <cellStyle name="20% — акцент3 3" xfId="82"/>
    <cellStyle name="20% — акцент3 4" xfId="83"/>
    <cellStyle name="20% — акцент3 5" xfId="84"/>
    <cellStyle name="20% — акцент3 6" xfId="85"/>
    <cellStyle name="20% — акцент3 7" xfId="86"/>
    <cellStyle name="20% — акцент3 8" xfId="87"/>
    <cellStyle name="20% — акцент3 9" xfId="88"/>
    <cellStyle name="20% — акцент4 10" xfId="89"/>
    <cellStyle name="20% - Акцент4 2" xfId="90"/>
    <cellStyle name="20% — акцент4 2" xfId="91"/>
    <cellStyle name="20% - Акцент4 2 10" xfId="92"/>
    <cellStyle name="20% - Акцент4 2 11" xfId="93"/>
    <cellStyle name="20% - Акцент4 2 12" xfId="94"/>
    <cellStyle name="20% - Акцент4 2 13" xfId="95"/>
    <cellStyle name="20% - Акцент4 2 14" xfId="96"/>
    <cellStyle name="20% - Акцент4 2 15" xfId="97"/>
    <cellStyle name="20% - Акцент4 2 16" xfId="98"/>
    <cellStyle name="20% - Акцент4 2 17" xfId="99"/>
    <cellStyle name="20% - Акцент4 2 18" xfId="100"/>
    <cellStyle name="20% - Акцент4 2 19" xfId="101"/>
    <cellStyle name="20% - Акцент4 2 2" xfId="102"/>
    <cellStyle name="20% - Акцент4 2 3" xfId="103"/>
    <cellStyle name="20% - Акцент4 2 4" xfId="104"/>
    <cellStyle name="20% - Акцент4 2 5" xfId="105"/>
    <cellStyle name="20% - Акцент4 2 6" xfId="106"/>
    <cellStyle name="20% - Акцент4 2 7" xfId="107"/>
    <cellStyle name="20% - Акцент4 2 8" xfId="108"/>
    <cellStyle name="20% - Акцент4 2 9" xfId="109"/>
    <cellStyle name="20% — акцент4 3" xfId="110"/>
    <cellStyle name="20% — акцент4 4" xfId="111"/>
    <cellStyle name="20% — акцент4 5" xfId="112"/>
    <cellStyle name="20% — акцент4 6" xfId="113"/>
    <cellStyle name="20% — акцент4 7" xfId="114"/>
    <cellStyle name="20% — акцент4 8" xfId="115"/>
    <cellStyle name="20% — акцент4 9" xfId="116"/>
    <cellStyle name="20% — акцент5 10" xfId="117"/>
    <cellStyle name="20% - Акцент5 2" xfId="118"/>
    <cellStyle name="20% — акцент5 2" xfId="119"/>
    <cellStyle name="20% - Акцент5 2 10" xfId="120"/>
    <cellStyle name="20% - Акцент5 2 11" xfId="121"/>
    <cellStyle name="20% - Акцент5 2 12" xfId="122"/>
    <cellStyle name="20% - Акцент5 2 13" xfId="123"/>
    <cellStyle name="20% - Акцент5 2 14" xfId="124"/>
    <cellStyle name="20% - Акцент5 2 15" xfId="125"/>
    <cellStyle name="20% - Акцент5 2 16" xfId="126"/>
    <cellStyle name="20% - Акцент5 2 17" xfId="127"/>
    <cellStyle name="20% - Акцент5 2 18" xfId="128"/>
    <cellStyle name="20% - Акцент5 2 19" xfId="129"/>
    <cellStyle name="20% - Акцент5 2 2" xfId="130"/>
    <cellStyle name="20% - Акцент5 2 3" xfId="131"/>
    <cellStyle name="20% - Акцент5 2 4" xfId="132"/>
    <cellStyle name="20% - Акцент5 2 5" xfId="133"/>
    <cellStyle name="20% - Акцент5 2 6" xfId="134"/>
    <cellStyle name="20% - Акцент5 2 7" xfId="135"/>
    <cellStyle name="20% - Акцент5 2 8" xfId="136"/>
    <cellStyle name="20% - Акцент5 2 9" xfId="137"/>
    <cellStyle name="20% — акцент5 3" xfId="138"/>
    <cellStyle name="20% — акцент5 4" xfId="139"/>
    <cellStyle name="20% — акцент5 5" xfId="140"/>
    <cellStyle name="20% — акцент5 6" xfId="141"/>
    <cellStyle name="20% — акцент5 7" xfId="142"/>
    <cellStyle name="20% — акцент5 8" xfId="143"/>
    <cellStyle name="20% — акцент5 9" xfId="144"/>
    <cellStyle name="20% — акцент6 10" xfId="145"/>
    <cellStyle name="20% - Акцент6 2" xfId="146"/>
    <cellStyle name="20% — акцент6 2" xfId="147"/>
    <cellStyle name="20% - Акцент6 2 10" xfId="148"/>
    <cellStyle name="20% - Акцент6 2 11" xfId="149"/>
    <cellStyle name="20% - Акцент6 2 12" xfId="150"/>
    <cellStyle name="20% - Акцент6 2 13" xfId="151"/>
    <cellStyle name="20% - Акцент6 2 14" xfId="152"/>
    <cellStyle name="20% - Акцент6 2 15" xfId="153"/>
    <cellStyle name="20% - Акцент6 2 16" xfId="154"/>
    <cellStyle name="20% - Акцент6 2 17" xfId="155"/>
    <cellStyle name="20% - Акцент6 2 18" xfId="156"/>
    <cellStyle name="20% - Акцент6 2 19" xfId="157"/>
    <cellStyle name="20% - Акцент6 2 2" xfId="158"/>
    <cellStyle name="20% - Акцент6 2 3" xfId="159"/>
    <cellStyle name="20% - Акцент6 2 4" xfId="160"/>
    <cellStyle name="20% - Акцент6 2 5" xfId="161"/>
    <cellStyle name="20% - Акцент6 2 6" xfId="162"/>
    <cellStyle name="20% - Акцент6 2 7" xfId="163"/>
    <cellStyle name="20% - Акцент6 2 8" xfId="164"/>
    <cellStyle name="20% - Акцент6 2 9" xfId="165"/>
    <cellStyle name="20% — акцент6 3" xfId="166"/>
    <cellStyle name="20% — акцент6 4" xfId="167"/>
    <cellStyle name="20% — акцент6 5" xfId="168"/>
    <cellStyle name="20% — акцент6 6" xfId="169"/>
    <cellStyle name="20% — акцент6 7" xfId="170"/>
    <cellStyle name="20% — акцент6 8" xfId="171"/>
    <cellStyle name="20% — акцент6 9" xfId="172"/>
    <cellStyle name="40% — акцент1 10" xfId="173"/>
    <cellStyle name="40% - Акцент1 2" xfId="174"/>
    <cellStyle name="40% — акцент1 2" xfId="175"/>
    <cellStyle name="40% - Акцент1 2 10" xfId="176"/>
    <cellStyle name="40% - Акцент1 2 11" xfId="177"/>
    <cellStyle name="40% - Акцент1 2 12" xfId="178"/>
    <cellStyle name="40% - Акцент1 2 13" xfId="179"/>
    <cellStyle name="40% - Акцент1 2 14" xfId="180"/>
    <cellStyle name="40% - Акцент1 2 15" xfId="181"/>
    <cellStyle name="40% - Акцент1 2 16" xfId="182"/>
    <cellStyle name="40% - Акцент1 2 17" xfId="183"/>
    <cellStyle name="40% - Акцент1 2 18" xfId="184"/>
    <cellStyle name="40% - Акцент1 2 19" xfId="185"/>
    <cellStyle name="40% - Акцент1 2 2" xfId="186"/>
    <cellStyle name="40% - Акцент1 2 3" xfId="187"/>
    <cellStyle name="40% - Акцент1 2 4" xfId="188"/>
    <cellStyle name="40% - Акцент1 2 5" xfId="189"/>
    <cellStyle name="40% - Акцент1 2 6" xfId="190"/>
    <cellStyle name="40% - Акцент1 2 7" xfId="191"/>
    <cellStyle name="40% - Акцент1 2 8" xfId="192"/>
    <cellStyle name="40% - Акцент1 2 9" xfId="193"/>
    <cellStyle name="40% — акцент1 3" xfId="194"/>
    <cellStyle name="40% — акцент1 4" xfId="195"/>
    <cellStyle name="40% — акцент1 5" xfId="196"/>
    <cellStyle name="40% — акцент1 6" xfId="197"/>
    <cellStyle name="40% — акцент1 7" xfId="198"/>
    <cellStyle name="40% — акцент1 8" xfId="199"/>
    <cellStyle name="40% — акцент1 9" xfId="200"/>
    <cellStyle name="40% — акцент2 10" xfId="201"/>
    <cellStyle name="40% - Акцент2 2" xfId="202"/>
    <cellStyle name="40% — акцент2 2" xfId="203"/>
    <cellStyle name="40% - Акцент2 2 10" xfId="204"/>
    <cellStyle name="40% - Акцент2 2 11" xfId="205"/>
    <cellStyle name="40% - Акцент2 2 12" xfId="206"/>
    <cellStyle name="40% - Акцент2 2 13" xfId="207"/>
    <cellStyle name="40% - Акцент2 2 14" xfId="208"/>
    <cellStyle name="40% - Акцент2 2 15" xfId="209"/>
    <cellStyle name="40% - Акцент2 2 16" xfId="210"/>
    <cellStyle name="40% - Акцент2 2 17" xfId="211"/>
    <cellStyle name="40% - Акцент2 2 18" xfId="212"/>
    <cellStyle name="40% - Акцент2 2 19" xfId="213"/>
    <cellStyle name="40% - Акцент2 2 2" xfId="214"/>
    <cellStyle name="40% - Акцент2 2 3" xfId="215"/>
    <cellStyle name="40% - Акцент2 2 4" xfId="216"/>
    <cellStyle name="40% - Акцент2 2 5" xfId="217"/>
    <cellStyle name="40% - Акцент2 2 6" xfId="218"/>
    <cellStyle name="40% - Акцент2 2 7" xfId="219"/>
    <cellStyle name="40% - Акцент2 2 8" xfId="220"/>
    <cellStyle name="40% - Акцент2 2 9" xfId="221"/>
    <cellStyle name="40% — акцент2 3" xfId="222"/>
    <cellStyle name="40% — акцент2 4" xfId="223"/>
    <cellStyle name="40% — акцент2 5" xfId="224"/>
    <cellStyle name="40% — акцент2 6" xfId="225"/>
    <cellStyle name="40% — акцент2 7" xfId="226"/>
    <cellStyle name="40% — акцент2 8" xfId="227"/>
    <cellStyle name="40% — акцент2 9" xfId="228"/>
    <cellStyle name="40% — акцент3 10" xfId="229"/>
    <cellStyle name="40% - Акцент3 2" xfId="230"/>
    <cellStyle name="40% — акцент3 2" xfId="231"/>
    <cellStyle name="40% - Акцент3 2 10" xfId="232"/>
    <cellStyle name="40% - Акцент3 2 11" xfId="233"/>
    <cellStyle name="40% - Акцент3 2 12" xfId="234"/>
    <cellStyle name="40% - Акцент3 2 13" xfId="235"/>
    <cellStyle name="40% - Акцент3 2 14" xfId="236"/>
    <cellStyle name="40% - Акцент3 2 15" xfId="237"/>
    <cellStyle name="40% - Акцент3 2 16" xfId="238"/>
    <cellStyle name="40% - Акцент3 2 17" xfId="239"/>
    <cellStyle name="40% - Акцент3 2 18" xfId="240"/>
    <cellStyle name="40% - Акцент3 2 19" xfId="241"/>
    <cellStyle name="40% - Акцент3 2 2" xfId="242"/>
    <cellStyle name="40% - Акцент3 2 3" xfId="243"/>
    <cellStyle name="40% - Акцент3 2 4" xfId="244"/>
    <cellStyle name="40% - Акцент3 2 5" xfId="245"/>
    <cellStyle name="40% - Акцент3 2 6" xfId="246"/>
    <cellStyle name="40% - Акцент3 2 7" xfId="247"/>
    <cellStyle name="40% - Акцент3 2 8" xfId="248"/>
    <cellStyle name="40% - Акцент3 2 9" xfId="249"/>
    <cellStyle name="40% — акцент3 3" xfId="250"/>
    <cellStyle name="40% — акцент3 4" xfId="251"/>
    <cellStyle name="40% — акцент3 5" xfId="252"/>
    <cellStyle name="40% — акцент3 6" xfId="253"/>
    <cellStyle name="40% — акцент3 7" xfId="254"/>
    <cellStyle name="40% — акцент3 8" xfId="255"/>
    <cellStyle name="40% — акцент3 9" xfId="256"/>
    <cellStyle name="40% — акцент4 10" xfId="257"/>
    <cellStyle name="40% - Акцент4 2" xfId="258"/>
    <cellStyle name="40% — акцент4 2" xfId="259"/>
    <cellStyle name="40% - Акцент4 2 10" xfId="260"/>
    <cellStyle name="40% - Акцент4 2 11" xfId="261"/>
    <cellStyle name="40% - Акцент4 2 12" xfId="262"/>
    <cellStyle name="40% - Акцент4 2 13" xfId="263"/>
    <cellStyle name="40% - Акцент4 2 14" xfId="264"/>
    <cellStyle name="40% - Акцент4 2 15" xfId="265"/>
    <cellStyle name="40% - Акцент4 2 16" xfId="266"/>
    <cellStyle name="40% - Акцент4 2 17" xfId="267"/>
    <cellStyle name="40% - Акцент4 2 18" xfId="268"/>
    <cellStyle name="40% - Акцент4 2 19" xfId="269"/>
    <cellStyle name="40% - Акцент4 2 2" xfId="270"/>
    <cellStyle name="40% - Акцент4 2 3" xfId="271"/>
    <cellStyle name="40% - Акцент4 2 4" xfId="272"/>
    <cellStyle name="40% - Акцент4 2 5" xfId="273"/>
    <cellStyle name="40% - Акцент4 2 6" xfId="274"/>
    <cellStyle name="40% - Акцент4 2 7" xfId="275"/>
    <cellStyle name="40% - Акцент4 2 8" xfId="276"/>
    <cellStyle name="40% - Акцент4 2 9" xfId="277"/>
    <cellStyle name="40% — акцент4 3" xfId="278"/>
    <cellStyle name="40% — акцент4 4" xfId="279"/>
    <cellStyle name="40% — акцент4 5" xfId="280"/>
    <cellStyle name="40% — акцент4 6" xfId="281"/>
    <cellStyle name="40% — акцент4 7" xfId="282"/>
    <cellStyle name="40% — акцент4 8" xfId="283"/>
    <cellStyle name="40% — акцент4 9" xfId="284"/>
    <cellStyle name="40% — акцент5 10" xfId="285"/>
    <cellStyle name="40% - Акцент5 2" xfId="286"/>
    <cellStyle name="40% — акцент5 2" xfId="287"/>
    <cellStyle name="40% - Акцент5 2 10" xfId="288"/>
    <cellStyle name="40% - Акцент5 2 11" xfId="289"/>
    <cellStyle name="40% - Акцент5 2 12" xfId="290"/>
    <cellStyle name="40% - Акцент5 2 13" xfId="291"/>
    <cellStyle name="40% - Акцент5 2 14" xfId="292"/>
    <cellStyle name="40% - Акцент5 2 15" xfId="293"/>
    <cellStyle name="40% - Акцент5 2 16" xfId="294"/>
    <cellStyle name="40% - Акцент5 2 17" xfId="295"/>
    <cellStyle name="40% - Акцент5 2 18" xfId="296"/>
    <cellStyle name="40% - Акцент5 2 19" xfId="297"/>
    <cellStyle name="40% - Акцент5 2 2" xfId="298"/>
    <cellStyle name="40% - Акцент5 2 3" xfId="299"/>
    <cellStyle name="40% - Акцент5 2 4" xfId="300"/>
    <cellStyle name="40% - Акцент5 2 5" xfId="301"/>
    <cellStyle name="40% - Акцент5 2 6" xfId="302"/>
    <cellStyle name="40% - Акцент5 2 7" xfId="303"/>
    <cellStyle name="40% - Акцент5 2 8" xfId="304"/>
    <cellStyle name="40% - Акцент5 2 9" xfId="305"/>
    <cellStyle name="40% — акцент5 3" xfId="306"/>
    <cellStyle name="40% — акцент5 4" xfId="307"/>
    <cellStyle name="40% — акцент5 5" xfId="308"/>
    <cellStyle name="40% — акцент5 6" xfId="309"/>
    <cellStyle name="40% — акцент5 7" xfId="310"/>
    <cellStyle name="40% — акцент5 8" xfId="311"/>
    <cellStyle name="40% — акцент5 9" xfId="312"/>
    <cellStyle name="40% — акцент6 10" xfId="313"/>
    <cellStyle name="40% - Акцент6 2" xfId="314"/>
    <cellStyle name="40% — акцент6 2" xfId="315"/>
    <cellStyle name="40% - Акцент6 2 10" xfId="316"/>
    <cellStyle name="40% - Акцент6 2 11" xfId="317"/>
    <cellStyle name="40% - Акцент6 2 12" xfId="318"/>
    <cellStyle name="40% - Акцент6 2 13" xfId="319"/>
    <cellStyle name="40% - Акцент6 2 14" xfId="320"/>
    <cellStyle name="40% - Акцент6 2 15" xfId="321"/>
    <cellStyle name="40% - Акцент6 2 16" xfId="322"/>
    <cellStyle name="40% - Акцент6 2 17" xfId="323"/>
    <cellStyle name="40% - Акцент6 2 18" xfId="324"/>
    <cellStyle name="40% - Акцент6 2 19" xfId="325"/>
    <cellStyle name="40% - Акцент6 2 2" xfId="326"/>
    <cellStyle name="40% - Акцент6 2 3" xfId="327"/>
    <cellStyle name="40% - Акцент6 2 4" xfId="328"/>
    <cellStyle name="40% - Акцент6 2 5" xfId="329"/>
    <cellStyle name="40% - Акцент6 2 6" xfId="330"/>
    <cellStyle name="40% - Акцент6 2 7" xfId="331"/>
    <cellStyle name="40% - Акцент6 2 8" xfId="332"/>
    <cellStyle name="40% - Акцент6 2 9" xfId="333"/>
    <cellStyle name="40% — акцент6 3" xfId="334"/>
    <cellStyle name="40% — акцент6 4" xfId="335"/>
    <cellStyle name="40% — акцент6 5" xfId="336"/>
    <cellStyle name="40% — акцент6 6" xfId="337"/>
    <cellStyle name="40% — акцент6 7" xfId="338"/>
    <cellStyle name="40% — акцент6 8" xfId="339"/>
    <cellStyle name="40% — акцент6 9" xfId="340"/>
    <cellStyle name="60% — акцент1 10" xfId="341"/>
    <cellStyle name="60% - Акцент1 2" xfId="342"/>
    <cellStyle name="60% — акцент1 2" xfId="343"/>
    <cellStyle name="60% — акцент1 3" xfId="344"/>
    <cellStyle name="60% — акцент1 4" xfId="345"/>
    <cellStyle name="60% — акцент1 5" xfId="346"/>
    <cellStyle name="60% — акцент1 6" xfId="347"/>
    <cellStyle name="60% — акцент1 7" xfId="348"/>
    <cellStyle name="60% — акцент1 8" xfId="349"/>
    <cellStyle name="60% — акцент1 9" xfId="350"/>
    <cellStyle name="60% — акцент2 10" xfId="351"/>
    <cellStyle name="60% - Акцент2 2" xfId="352"/>
    <cellStyle name="60% — акцент2 2" xfId="353"/>
    <cellStyle name="60% — акцент2 3" xfId="354"/>
    <cellStyle name="60% — акцент2 4" xfId="355"/>
    <cellStyle name="60% — акцент2 5" xfId="356"/>
    <cellStyle name="60% — акцент2 6" xfId="357"/>
    <cellStyle name="60% — акцент2 7" xfId="358"/>
    <cellStyle name="60% — акцент2 8" xfId="359"/>
    <cellStyle name="60% — акцент2 9" xfId="360"/>
    <cellStyle name="60% — акцент3 10" xfId="361"/>
    <cellStyle name="60% - Акцент3 2" xfId="362"/>
    <cellStyle name="60% — акцент3 2" xfId="363"/>
    <cellStyle name="60% — акцент3 3" xfId="364"/>
    <cellStyle name="60% — акцент3 4" xfId="365"/>
    <cellStyle name="60% — акцент3 5" xfId="366"/>
    <cellStyle name="60% — акцент3 6" xfId="367"/>
    <cellStyle name="60% — акцент3 7" xfId="368"/>
    <cellStyle name="60% — акцент3 8" xfId="369"/>
    <cellStyle name="60% — акцент3 9" xfId="370"/>
    <cellStyle name="60% — акцент4 10" xfId="371"/>
    <cellStyle name="60% - Акцент4 2" xfId="372"/>
    <cellStyle name="60% — акцент4 2" xfId="373"/>
    <cellStyle name="60% — акцент4 3" xfId="374"/>
    <cellStyle name="60% — акцент4 4" xfId="375"/>
    <cellStyle name="60% — акцент4 5" xfId="376"/>
    <cellStyle name="60% — акцент4 6" xfId="377"/>
    <cellStyle name="60% — акцент4 7" xfId="378"/>
    <cellStyle name="60% — акцент4 8" xfId="379"/>
    <cellStyle name="60% — акцент4 9" xfId="380"/>
    <cellStyle name="60% — акцент5 10" xfId="381"/>
    <cellStyle name="60% - Акцент5 2" xfId="382"/>
    <cellStyle name="60% — акцент5 2" xfId="383"/>
    <cellStyle name="60% — акцент5 3" xfId="384"/>
    <cellStyle name="60% — акцент5 4" xfId="385"/>
    <cellStyle name="60% — акцент5 5" xfId="386"/>
    <cellStyle name="60% — акцент5 6" xfId="387"/>
    <cellStyle name="60% — акцент5 7" xfId="388"/>
    <cellStyle name="60% — акцент5 8" xfId="389"/>
    <cellStyle name="60% — акцент5 9" xfId="390"/>
    <cellStyle name="60% — акцент6 10" xfId="391"/>
    <cellStyle name="60% - Акцент6 2" xfId="392"/>
    <cellStyle name="60% — акцент6 2" xfId="393"/>
    <cellStyle name="60% — акцент6 3" xfId="394"/>
    <cellStyle name="60% — акцент6 4" xfId="395"/>
    <cellStyle name="60% — акцент6 5" xfId="396"/>
    <cellStyle name="60% — акцент6 6" xfId="397"/>
    <cellStyle name="60% — акцент6 7" xfId="398"/>
    <cellStyle name="60% — акцент6 8" xfId="399"/>
    <cellStyle name="60% — акцент6 9" xfId="400"/>
    <cellStyle name="Normal 2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ывод 2" xfId="409"/>
    <cellStyle name="Вычисление 2" xfId="410"/>
    <cellStyle name="Гиперссылка 2" xfId="411"/>
    <cellStyle name="Заголовок 1 2" xfId="412"/>
    <cellStyle name="Заголовок 2 2" xfId="413"/>
    <cellStyle name="Заголовок 3 2" xfId="414"/>
    <cellStyle name="Заголовок 4 2" xfId="415"/>
    <cellStyle name="Итог 2" xfId="416"/>
    <cellStyle name="Контрольная ячейка 2" xfId="417"/>
    <cellStyle name="Название 2" xfId="418"/>
    <cellStyle name="Нейтральный 2" xfId="419"/>
    <cellStyle name="Обычный" xfId="0" builtinId="0"/>
    <cellStyle name="Обычный 10" xfId="420"/>
    <cellStyle name="Обычный 11 2" xfId="421"/>
    <cellStyle name="Обычный 12 2" xfId="422"/>
    <cellStyle name="Обычный 2" xfId="423"/>
    <cellStyle name="Обычный 2 2" xfId="424"/>
    <cellStyle name="Обычный 2 26 2" xfId="425"/>
    <cellStyle name="Обычный 25 2" xfId="426"/>
    <cellStyle name="Обычный 3" xfId="2"/>
    <cellStyle name="Обычный 3 2" xfId="427"/>
    <cellStyle name="Обычный 3 2 2 2" xfId="428"/>
    <cellStyle name="Обычный 3 21" xfId="429"/>
    <cellStyle name="Обычный 4" xfId="430"/>
    <cellStyle name="Обычный 4 2" xfId="431"/>
    <cellStyle name="Обычный 5" xfId="432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3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4"/>
    <cellStyle name="Финансовый 5" xfId="699"/>
    <cellStyle name="Финансовый 5 2" xfId="700"/>
    <cellStyle name="Финансовый 6" xfId="701"/>
    <cellStyle name="Хороший 2" xfId="7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9121418%20&#1090;&#1077;&#1093;%20&#1076;&#1072;&#1085;&#1085;&#1099;&#1077;%20&#1080;&#1085;&#1074;&#1077;&#1089;&#1090;%202025-2029%20&#1086;&#1090;%20&#1050;&#1086;&#1084;&#1072;&#1088;&#1086;&#1074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CL28">
            <v>0</v>
          </cell>
        </row>
        <row r="29">
          <cell r="CL29">
            <v>0</v>
          </cell>
        </row>
        <row r="232">
          <cell r="CL232">
            <v>0</v>
          </cell>
        </row>
        <row r="233">
          <cell r="CL233">
            <v>5.0499999960000004</v>
          </cell>
        </row>
        <row r="234">
          <cell r="CL234">
            <v>4.7390000039999993</v>
          </cell>
        </row>
        <row r="235">
          <cell r="CL235">
            <v>0</v>
          </cell>
        </row>
        <row r="236">
          <cell r="CL236">
            <v>15.989999999999998</v>
          </cell>
        </row>
        <row r="237">
          <cell r="CL237">
            <v>2.4365999999999999</v>
          </cell>
        </row>
        <row r="238">
          <cell r="CL238">
            <v>0</v>
          </cell>
        </row>
        <row r="239">
          <cell r="CL239">
            <v>0</v>
          </cell>
        </row>
        <row r="240">
          <cell r="CL240">
            <v>8.5998509999999992</v>
          </cell>
        </row>
        <row r="241">
          <cell r="CL241">
            <v>20.26482</v>
          </cell>
        </row>
        <row r="242">
          <cell r="CL242">
            <v>18.869907420000001</v>
          </cell>
        </row>
        <row r="243">
          <cell r="CL243">
            <v>6.1074000000000002</v>
          </cell>
        </row>
        <row r="244">
          <cell r="CL244">
            <v>7.4499749999999993</v>
          </cell>
        </row>
        <row r="245">
          <cell r="CL245">
            <v>6.2551990799999997</v>
          </cell>
        </row>
        <row r="246">
          <cell r="CL246">
            <v>4.4522946000000001</v>
          </cell>
        </row>
        <row r="247">
          <cell r="CL247">
            <v>0</v>
          </cell>
        </row>
        <row r="248">
          <cell r="CL248">
            <v>20.832341399999997</v>
          </cell>
        </row>
        <row r="249">
          <cell r="CL249">
            <v>20.832341399999997</v>
          </cell>
        </row>
        <row r="250">
          <cell r="CL250">
            <v>19.700183352</v>
          </cell>
        </row>
        <row r="251">
          <cell r="CL251">
            <v>43.497928847999994</v>
          </cell>
        </row>
        <row r="252">
          <cell r="CL252">
            <v>9.3675486839999991</v>
          </cell>
        </row>
        <row r="253">
          <cell r="CL253">
            <v>5.505529415999999</v>
          </cell>
        </row>
        <row r="254">
          <cell r="CL254">
            <v>30.930585287999996</v>
          </cell>
        </row>
        <row r="255">
          <cell r="CL255">
            <v>9.9055319879999999</v>
          </cell>
        </row>
        <row r="256">
          <cell r="CL256">
            <v>6.8177666639999996</v>
          </cell>
        </row>
        <row r="257">
          <cell r="CL257">
            <v>22.705920000000003</v>
          </cell>
        </row>
        <row r="258">
          <cell r="CL258">
            <v>5.7477727080000003</v>
          </cell>
        </row>
        <row r="259">
          <cell r="CL259">
            <v>13.479767136</v>
          </cell>
        </row>
        <row r="260">
          <cell r="CL260">
            <v>2.7558635039999997</v>
          </cell>
        </row>
        <row r="263">
          <cell r="CL263">
            <v>27.33400436599992</v>
          </cell>
        </row>
        <row r="264">
          <cell r="CL264">
            <v>11.03961339</v>
          </cell>
        </row>
        <row r="265">
          <cell r="CL265">
            <v>2.1960388004639997</v>
          </cell>
        </row>
        <row r="266">
          <cell r="CL266">
            <v>6.2745854189790231</v>
          </cell>
        </row>
        <row r="267">
          <cell r="CL267">
            <v>9.146826650588963</v>
          </cell>
        </row>
        <row r="268">
          <cell r="CL268">
            <v>1.7753480000000039</v>
          </cell>
        </row>
        <row r="269">
          <cell r="CL269">
            <v>2.9568661199999999</v>
          </cell>
        </row>
        <row r="270">
          <cell r="CL270">
            <v>1.4794205399999998</v>
          </cell>
        </row>
        <row r="271">
          <cell r="CL271">
            <v>3.5829760511437438</v>
          </cell>
        </row>
        <row r="272">
          <cell r="CL272">
            <v>6.647114010469763</v>
          </cell>
        </row>
        <row r="279">
          <cell r="CL279">
            <v>0.17771797</v>
          </cell>
        </row>
        <row r="280">
          <cell r="CL280">
            <v>0.27501966</v>
          </cell>
        </row>
        <row r="281">
          <cell r="CL281">
            <v>0.27243938000000001</v>
          </cell>
        </row>
        <row r="282">
          <cell r="CL282">
            <v>0.1</v>
          </cell>
        </row>
        <row r="283">
          <cell r="CL283">
            <v>0.04</v>
          </cell>
        </row>
        <row r="284">
          <cell r="CL284">
            <v>0.06</v>
          </cell>
        </row>
        <row r="289">
          <cell r="CL289">
            <v>1.296</v>
          </cell>
        </row>
        <row r="290">
          <cell r="CL290">
            <v>2.2499999999999999E-2</v>
          </cell>
        </row>
        <row r="291">
          <cell r="CL291">
            <v>2.2499999999999999E-2</v>
          </cell>
        </row>
        <row r="292">
          <cell r="CL292">
            <v>9.5000003999999985E-2</v>
          </cell>
        </row>
        <row r="293">
          <cell r="CL293">
            <v>9.8010983999999995E-2</v>
          </cell>
        </row>
        <row r="294">
          <cell r="CL294">
            <v>0.18</v>
          </cell>
        </row>
        <row r="295">
          <cell r="CL295">
            <v>8.4000000000000005E-2</v>
          </cell>
        </row>
        <row r="296">
          <cell r="CL296">
            <v>0.14399999999999999</v>
          </cell>
        </row>
        <row r="297">
          <cell r="CL297">
            <v>8.4000000000000005E-2</v>
          </cell>
        </row>
        <row r="298">
          <cell r="CL298">
            <v>8.4000000000000005E-2</v>
          </cell>
        </row>
        <row r="299">
          <cell r="CL299">
            <v>0.108</v>
          </cell>
        </row>
        <row r="300">
          <cell r="CL300">
            <v>0.17732400000000001</v>
          </cell>
        </row>
        <row r="301">
          <cell r="CL301">
            <v>0.12</v>
          </cell>
        </row>
        <row r="302">
          <cell r="CL302">
            <v>1.8195839999999999</v>
          </cell>
        </row>
        <row r="303">
          <cell r="CL303">
            <v>0.182368752</v>
          </cell>
        </row>
        <row r="304">
          <cell r="CL304">
            <v>0.182368752</v>
          </cell>
        </row>
        <row r="305">
          <cell r="CL305">
            <v>0.14399999999999999</v>
          </cell>
        </row>
        <row r="306">
          <cell r="CL306">
            <v>0</v>
          </cell>
        </row>
        <row r="307">
          <cell r="CL307">
            <v>1.13371164</v>
          </cell>
        </row>
        <row r="308">
          <cell r="CL308">
            <v>0.18</v>
          </cell>
        </row>
        <row r="309">
          <cell r="CL309">
            <v>0.108</v>
          </cell>
        </row>
        <row r="310">
          <cell r="CL310">
            <v>0.108</v>
          </cell>
        </row>
        <row r="311">
          <cell r="CL311">
            <v>0.18</v>
          </cell>
        </row>
        <row r="312">
          <cell r="CL312">
            <v>0.14399999999999999</v>
          </cell>
        </row>
        <row r="313">
          <cell r="CL313">
            <v>0</v>
          </cell>
        </row>
        <row r="314">
          <cell r="CL314">
            <v>0.19057534800000001</v>
          </cell>
        </row>
        <row r="315">
          <cell r="CL315">
            <v>0.19057534800000001</v>
          </cell>
        </row>
        <row r="316">
          <cell r="CL316">
            <v>0.19057534800000001</v>
          </cell>
        </row>
        <row r="317">
          <cell r="CL317">
            <v>0.19057534800000001</v>
          </cell>
        </row>
        <row r="318">
          <cell r="CL318">
            <v>5.2290333479999997</v>
          </cell>
        </row>
        <row r="319">
          <cell r="CL319">
            <v>0.38314701600000001</v>
          </cell>
        </row>
        <row r="320">
          <cell r="CL320">
            <v>0.60403251599999996</v>
          </cell>
        </row>
        <row r="321">
          <cell r="CL321">
            <v>0.22868755200000002</v>
          </cell>
        </row>
        <row r="322">
          <cell r="CL322">
            <v>1.4902667999999999</v>
          </cell>
        </row>
        <row r="323">
          <cell r="CL323">
            <v>0.37067418000000002</v>
          </cell>
        </row>
        <row r="324">
          <cell r="CL324">
            <v>0.70937593200000004</v>
          </cell>
        </row>
        <row r="325">
          <cell r="CL325">
            <v>5.1911191199999998</v>
          </cell>
        </row>
        <row r="327">
          <cell r="CL327">
            <v>0.65073604799999996</v>
          </cell>
        </row>
        <row r="328">
          <cell r="CL328">
            <v>1.6243319519999999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K4" t="str">
            <v>от __________ 2025 года №______</v>
          </cell>
        </row>
        <row r="28">
          <cell r="A28" t="str">
            <v>1.1.1.2.1</v>
          </cell>
          <cell r="B28">
            <v>0</v>
          </cell>
          <cell r="C28">
            <v>0</v>
          </cell>
        </row>
        <row r="29">
          <cell r="A29" t="str">
            <v>1.1.1.2.2</v>
          </cell>
          <cell r="B29">
            <v>0</v>
          </cell>
          <cell r="C29">
            <v>0</v>
          </cell>
        </row>
        <row r="163">
          <cell r="B163" t="str">
            <v>«Включение приборов учета в систему сбора и передачи данных, класс напряжения 6 (10) кВ, всего, в том числе:»</v>
          </cell>
        </row>
        <row r="169">
          <cell r="B169" t="str">
            <v>«Включение приборов учета в систему сбора и передачи данных, класс напряжения 35 кВ, всего, в том числе:»</v>
          </cell>
          <cell r="C169" t="str">
            <v>нд</v>
          </cell>
        </row>
        <row r="173">
          <cell r="B173" t="str">
            <v>«Включение приборов учета в систему сбора и передачи данных, класс напряжения 110 кВ и выше, всего, в том числе:»</v>
          </cell>
          <cell r="C173" t="str">
            <v>нд</v>
          </cell>
        </row>
        <row r="177">
          <cell r="B177" t="str">
            <v>Реконструкция, модернизация, техническое перевооружение прочих объектов основных средств, всего, в том числе:</v>
          </cell>
          <cell r="C177" t="str">
            <v>нд</v>
          </cell>
        </row>
        <row r="178">
          <cell r="B178" t="str">
            <v>Реконструкция прочих объектов основных средств, всего, в том числе:</v>
          </cell>
          <cell r="C178" t="str">
            <v>нд</v>
          </cell>
        </row>
        <row r="227">
          <cell r="B227" t="str">
            <v>Покупка земельных участков для целей реализации инвестиционных проектов, всего, в том числе:</v>
          </cell>
          <cell r="C227" t="str">
            <v>нд</v>
          </cell>
        </row>
        <row r="230">
          <cell r="B230" t="str">
            <v>Прочие инвестиционные проекты, всего, в том числе:</v>
          </cell>
          <cell r="C230" t="str">
            <v>нд</v>
          </cell>
        </row>
        <row r="231">
          <cell r="B231" t="str">
            <v>Приобретение автотранспорта взамен существующего</v>
          </cell>
          <cell r="C231" t="str">
            <v>нд</v>
          </cell>
        </row>
        <row r="232">
          <cell r="B232" t="str">
            <v>Приобретение автогидроподьемника</v>
          </cell>
          <cell r="C232" t="str">
            <v>P_АТ.2025.01</v>
          </cell>
        </row>
        <row r="233">
          <cell r="B233" t="str">
            <v xml:space="preserve">Приобретение самосвала </v>
          </cell>
          <cell r="C233" t="str">
            <v>P_АТ.2025.02</v>
          </cell>
        </row>
        <row r="234">
          <cell r="B234" t="str">
            <v>Приобретение бригадного автомобиля (3 шт)</v>
          </cell>
          <cell r="C234" t="str">
            <v>P_АТ.2025.03</v>
          </cell>
        </row>
        <row r="235">
          <cell r="B235" t="str">
            <v>Приобретение легкового автомобиля (3шт)</v>
          </cell>
          <cell r="C235" t="str">
            <v>P_АТ.2025.05</v>
          </cell>
        </row>
        <row r="236">
          <cell r="B236" t="str">
            <v>Приобретение установки ГНБ</v>
          </cell>
          <cell r="C236" t="str">
            <v>P_АТ.2025.06</v>
          </cell>
        </row>
        <row r="237">
          <cell r="B237" t="str">
            <v>Приобретение легкового автомобиля</v>
          </cell>
          <cell r="C237" t="str">
            <v>P_АТ.2025.07</v>
          </cell>
        </row>
        <row r="238">
          <cell r="B238" t="str">
            <v>Приобретение электролаборатории  (2шт)</v>
          </cell>
          <cell r="C238" t="str">
            <v>Q_AT.2026.01</v>
          </cell>
        </row>
        <row r="239">
          <cell r="B239" t="str">
            <v>Приобретение эскаватора-погрузчика</v>
          </cell>
          <cell r="C239" t="str">
            <v>Q_AT.2026.02</v>
          </cell>
        </row>
        <row r="240">
          <cell r="B240" t="str">
            <v xml:space="preserve">Приобретение легкового  автомобиля </v>
          </cell>
          <cell r="C240" t="str">
            <v>Q_AT.2026.03</v>
          </cell>
        </row>
        <row r="241">
          <cell r="B241" t="str">
            <v>Приобретение автогидроподъемника</v>
          </cell>
          <cell r="C241" t="str">
            <v>Q_AT.2026.04</v>
          </cell>
        </row>
        <row r="242">
          <cell r="B242" t="str">
            <v>Приобретение электролаборатории</v>
          </cell>
          <cell r="C242" t="str">
            <v>Q_AT.2026.05</v>
          </cell>
        </row>
        <row r="243">
          <cell r="B243" t="str">
            <v>Приобретение эвакуатора</v>
          </cell>
          <cell r="C243" t="str">
            <v>Q_AT.2026.06</v>
          </cell>
        </row>
        <row r="244">
          <cell r="B244" t="str">
            <v>Приобретение мини-погрузчика</v>
          </cell>
          <cell r="C244" t="str">
            <v>Q_AT.2026.07</v>
          </cell>
        </row>
        <row r="245">
          <cell r="B245" t="str">
            <v xml:space="preserve">Приобретение авто. мастерской </v>
          </cell>
          <cell r="C245" t="str">
            <v>R_AT.2027.01</v>
          </cell>
        </row>
        <row r="246">
          <cell r="B246" t="str">
            <v>Приобретение легкового  автомобиля  (3 шт)</v>
          </cell>
          <cell r="C246" t="str">
            <v>R_AT.2027.02</v>
          </cell>
        </row>
        <row r="247">
          <cell r="B247" t="str">
            <v>Приобретение самосвала</v>
          </cell>
          <cell r="C247" t="str">
            <v>R_AT.2027.03</v>
          </cell>
        </row>
        <row r="248">
          <cell r="B248" t="str">
            <v xml:space="preserve">Приобретение автоподъемника </v>
          </cell>
          <cell r="C248" t="str">
            <v>R_AT.2027.04</v>
          </cell>
        </row>
        <row r="249">
          <cell r="B249" t="str">
            <v xml:space="preserve">Приобретение автоподъемника </v>
          </cell>
          <cell r="C249" t="str">
            <v>R_AT.2027.05</v>
          </cell>
        </row>
        <row r="250">
          <cell r="B250" t="str">
            <v xml:space="preserve">Приобретение электролаборатории </v>
          </cell>
          <cell r="C250" t="str">
            <v>R_AT.2027.06</v>
          </cell>
        </row>
        <row r="251">
          <cell r="B251" t="str">
            <v>Приобретение автогидроподъемника</v>
          </cell>
          <cell r="C251" t="str">
            <v>S_AT.2028.01</v>
          </cell>
        </row>
        <row r="252">
          <cell r="B252" t="str">
            <v xml:space="preserve">Приобретение легкового автомобиля </v>
          </cell>
          <cell r="C252" t="str">
            <v>S_AT.2028.02</v>
          </cell>
        </row>
        <row r="253">
          <cell r="B253" t="str">
            <v>Приобретение бригадного автомобиля</v>
          </cell>
          <cell r="C253" t="str">
            <v>S_AT.2028.03</v>
          </cell>
        </row>
        <row r="254">
          <cell r="B254" t="str">
            <v>Приобретение КАМАЗа</v>
          </cell>
          <cell r="C254" t="str">
            <v>S_AT.2028.04</v>
          </cell>
        </row>
        <row r="255">
          <cell r="B255" t="str">
            <v xml:space="preserve">Покупка Легкового автомобиля </v>
          </cell>
          <cell r="C255" t="str">
            <v>T_AT.2029.01</v>
          </cell>
        </row>
        <row r="256">
          <cell r="B256" t="str">
            <v>Приобретение а/м ремонтной-мастерской</v>
          </cell>
          <cell r="C256" t="str">
            <v>T_AT.2029.02</v>
          </cell>
        </row>
        <row r="257">
          <cell r="B257" t="str">
            <v>Приобретение автогидроподъемника</v>
          </cell>
          <cell r="C257" t="str">
            <v>T_AT.2029.03</v>
          </cell>
        </row>
        <row r="258">
          <cell r="B258" t="str">
            <v>Приобретение бригадного автомобиля</v>
          </cell>
          <cell r="C258" t="str">
            <v>T_AT.2029.04</v>
          </cell>
        </row>
        <row r="259">
          <cell r="B259" t="str">
            <v>Приобретение тягача</v>
          </cell>
          <cell r="C259" t="str">
            <v>T_AT.2029.05</v>
          </cell>
        </row>
        <row r="260">
          <cell r="B260" t="str">
            <v>Приобретение  бортового полуприцепа</v>
          </cell>
          <cell r="C260" t="str">
            <v>T_AT.2029.06</v>
          </cell>
        </row>
        <row r="265">
          <cell r="B265" t="str">
            <v>Приобретение прочих основных средств</v>
          </cell>
        </row>
        <row r="266">
          <cell r="B266" t="str">
            <v>Приобретение прочих основных средств</v>
          </cell>
          <cell r="C266" t="str">
            <v>P_ПС.2025.02</v>
          </cell>
        </row>
        <row r="267">
          <cell r="B267" t="str">
            <v>Приобретение прочих основных средств</v>
          </cell>
          <cell r="C267" t="str">
            <v>Q_ПС.2026.02</v>
          </cell>
        </row>
        <row r="268">
          <cell r="B268" t="str">
            <v>Приобретение прочих основных средств</v>
          </cell>
          <cell r="C268" t="str">
            <v>R_ПС.2027.02</v>
          </cell>
        </row>
        <row r="269">
          <cell r="B269" t="str">
            <v>Приобретение прочих основных средств</v>
          </cell>
          <cell r="C269" t="str">
            <v>S_ПС.2028.02</v>
          </cell>
        </row>
        <row r="270">
          <cell r="B270" t="str">
            <v>Приобретение прочих основных средств</v>
          </cell>
          <cell r="C270" t="str">
            <v>T_ПС.2029.02</v>
          </cell>
        </row>
        <row r="271">
          <cell r="B271" t="str">
            <v>Приобретение оргтехники</v>
          </cell>
          <cell r="C271" t="str">
            <v>P_ПС.2025.01</v>
          </cell>
        </row>
        <row r="272">
          <cell r="B272" t="str">
            <v>Приобретение оргтехники</v>
          </cell>
          <cell r="C272" t="str">
            <v>Q_ПС.2026.01</v>
          </cell>
        </row>
        <row r="273">
          <cell r="B273" t="str">
            <v>Приобретение оргтехники</v>
          </cell>
          <cell r="C273" t="str">
            <v>R_ПС.2027.01</v>
          </cell>
        </row>
        <row r="274">
          <cell r="B274" t="str">
            <v>Приобретение оргтехники</v>
          </cell>
          <cell r="C274" t="str">
            <v>S_ПС.2028.01</v>
          </cell>
        </row>
        <row r="275">
          <cell r="B275" t="str">
            <v>Приобретение оргтехники</v>
          </cell>
          <cell r="C275" t="str">
            <v>T_ПС.2029.01</v>
          </cell>
        </row>
        <row r="281">
          <cell r="B281" t="str">
            <v>Консолидация электросетевых активов</v>
          </cell>
        </row>
        <row r="282">
          <cell r="B282" t="str">
            <v xml:space="preserve">КТП-10/0,4 кВ №5 (400кВА) </v>
          </cell>
        </row>
        <row r="283">
          <cell r="B283" t="str">
            <v xml:space="preserve">КТП-10/0,4 кВ №7 (1000кВА) </v>
          </cell>
        </row>
        <row r="284">
          <cell r="B284" t="str">
            <v xml:space="preserve">КТП-10/0,4 кВ №3 (630кВА) </v>
          </cell>
        </row>
        <row r="285">
          <cell r="B285" t="str">
            <v xml:space="preserve">ТП -10/0,4 кВ № 995 (2*1000кВА), КЛ-10кВ от ТП-995 (яч.1- 90м. яч.8-90, яч.2-65м., яч.7-65м), </v>
          </cell>
        </row>
        <row r="286">
          <cell r="B286" t="str">
            <v>ВЛ-0,4 кВ от ТП-5703 (981)м</v>
          </cell>
        </row>
        <row r="287">
          <cell r="B287" t="str">
            <v>ВЛ-0,4 кВ от ТП-5703 (1625)м</v>
          </cell>
        </row>
        <row r="294">
          <cell r="B294" t="str">
            <v>ПИР для строительства будущих лет</v>
          </cell>
        </row>
        <row r="295">
          <cell r="B295" t="str">
            <v>ПИР. АСУ ТП</v>
          </cell>
          <cell r="C295" t="str">
            <v>P_ПИР.2025.01</v>
          </cell>
        </row>
        <row r="296">
          <cell r="B296" t="str">
            <v>ПИР на модернизацию РП-43 РУ-10кВ в части установки комплекса дуговой защиты</v>
          </cell>
          <cell r="C296" t="str">
            <v>P_ПИР.2025.02</v>
          </cell>
        </row>
        <row r="297">
          <cell r="B297" t="str">
            <v>ПИР на модернизацию РП-18 РУ-10кВ в части установки комплекса дуговой защиты</v>
          </cell>
          <cell r="C297" t="str">
            <v>P_ПИР.2025.03</v>
          </cell>
        </row>
        <row r="298">
          <cell r="B298" t="str">
            <v>ПИР на модернизацию ПС 110/6 кВ ЗИФ ЗРУ 6кВ в части установки комплекса дуговой защиты</v>
          </cell>
          <cell r="C298" t="str">
            <v>P_ПИР.2025.04</v>
          </cell>
        </row>
        <row r="299">
          <cell r="B299" t="str">
            <v>ПИР на строительство электроческих сетей КЛ-10кВ КТП-521 - КТП-5105 в районе проспекта Победы, г.Пенза</v>
          </cell>
          <cell r="C299" t="str">
            <v>P_ПИР.2025.05</v>
          </cell>
        </row>
        <row r="300">
          <cell r="B300" t="str">
            <v>ПИР. Реконструкция линейного объекта 2КЛ-10 кВ РП-22 – ТП-562 по пр-ту Строителей, г.Пенза (1 этап)</v>
          </cell>
          <cell r="C300" t="str">
            <v>P_ПИР.2025.06</v>
          </cell>
        </row>
        <row r="301">
          <cell r="B301" t="str">
            <v>ПИР. Реконструкция линейного объекта КЛ-10 кВ ТП-253 – ТП-236 по ул. Минской, г.Пенза</v>
          </cell>
          <cell r="C301" t="str">
            <v>P_ПИР.2025.07</v>
          </cell>
        </row>
        <row r="302">
          <cell r="B302" t="str">
            <v>ПИР. Строительство электрических сетей КЛ-10 ф.54 от ПС 110/10 "Терновка"-РТП №681</v>
          </cell>
          <cell r="C302" t="str">
            <v>P_ПИР.2025.08</v>
          </cell>
        </row>
        <row r="303">
          <cell r="B303" t="str">
            <v>ПИР. Реконструкция линейного объекта КЛ-10кВ ТП-310-ТП-384 по ул.Мотоциклетной, г.Пенза</v>
          </cell>
          <cell r="C303" t="str">
            <v>P_ПИР.2025.09</v>
          </cell>
        </row>
        <row r="304">
          <cell r="B304" t="str">
            <v>ПИР. Реконструкция линейного объекта КЛ-10кВ ТП-310-ТП-392 по ул.Тимирязева, г.Пенза</v>
          </cell>
          <cell r="C304" t="str">
            <v>P_ПИР.2025.10</v>
          </cell>
        </row>
        <row r="305">
          <cell r="B305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305" t="str">
            <v>P_ПИР.2025.11</v>
          </cell>
        </row>
        <row r="306">
          <cell r="B306" t="str">
            <v>ПИР. Реконструкция участка КЛ-10 кВ ПС 110/10 кВ "Новозападная" (ф.62) -РП-61 по ул.Лермонтова, г.Пенза</v>
          </cell>
          <cell r="C306" t="str">
            <v>P_ПИР.2025.12</v>
          </cell>
        </row>
        <row r="307">
          <cell r="B307" t="str">
            <v>ПИР. Модульное здание</v>
          </cell>
          <cell r="C307" t="str">
            <v>P_ПИР.2025.13</v>
          </cell>
        </row>
        <row r="308">
          <cell r="B308" t="str">
            <v>ПИР на АСУ ТП</v>
          </cell>
          <cell r="C308" t="str">
            <v>Q_ПИР.2026.01</v>
          </cell>
        </row>
        <row r="309">
          <cell r="B309" t="str">
            <v>ПИР на модернизацию РП-48 РК-10кВ в части установки комплекса дуговой защиты</v>
          </cell>
          <cell r="C309" t="str">
            <v>Q_ПИР.2026.02</v>
          </cell>
        </row>
        <row r="310">
          <cell r="B310" t="str">
            <v>ПИР модернизацию РП-36 РК-10кВ в части установки комплекса дуговой защиты</v>
          </cell>
          <cell r="C310" t="str">
            <v>Q_ПИР.2026.03</v>
          </cell>
        </row>
        <row r="311">
          <cell r="B311" t="str">
            <v>ПИР на строительство электрических сетей КЛ-10кВ от РТП в районе ТП-367 - ТП-80</v>
          </cell>
          <cell r="C311" t="str">
            <v>Q_ПИР.2026.04</v>
          </cell>
        </row>
        <row r="312">
          <cell r="B312" t="str">
            <v>ПИР на модернизацию электрических сетей по ул.Саранская</v>
          </cell>
          <cell r="C312" t="str">
            <v>Q_ПИР.2026.05</v>
          </cell>
        </row>
        <row r="313">
          <cell r="B313" t="str">
            <v>ПИР Реконструкция и развитие информационных систем и линий связи АСУ ТП</v>
          </cell>
          <cell r="C313" t="str">
            <v>Q_ПИР.2026.06</v>
          </cell>
        </row>
        <row r="314">
          <cell r="B314" t="str">
            <v>ПИР.  Реконструкция линейного объекта 2КЛ-10кВ РП-22-ТП-562 по проспекту Строителей, г.Пенза (2 этап)</v>
          </cell>
          <cell r="C314" t="str">
            <v>Q_ПИР.2026.07</v>
          </cell>
        </row>
        <row r="315">
          <cell r="B315" t="str">
            <v>ПИР.Реконструкция линейного объекта КЛ-6кВ ТП-2130-ТП-73 по ул.Аустрина, г.Пенза</v>
          </cell>
          <cell r="C315" t="str">
            <v>Q_ПИР.2026.08</v>
          </cell>
        </row>
        <row r="316">
          <cell r="B316" t="str">
            <v>ПИР. Реконструкция линейного объекта 2КЛ-6 кВ ПС Маяк – ТП-329 по ул. 1-й Порядок, г.Пенза</v>
          </cell>
          <cell r="C316" t="str">
            <v>Q_ПИР.2026.09</v>
          </cell>
        </row>
        <row r="317">
          <cell r="B317" t="str">
            <v>ПИР. Реконструкция участка КЛ-10кВ ПС 110/10кВ "новозападная" (ф.3) -РП-61 по ул.Окружной (дублер), г.Пенза</v>
          </cell>
          <cell r="C317" t="str">
            <v>Q_ПИР.2026.10</v>
          </cell>
        </row>
        <row r="318">
          <cell r="B318" t="str">
            <v>ПИР.  Реконструкция КЛ-6кВ ТП-6-ТП-3 в районе проспекта Победы, г.Пенза</v>
          </cell>
          <cell r="C318" t="str">
            <v>Q_ПИР.2026.11</v>
          </cell>
        </row>
        <row r="319">
          <cell r="B319" t="str">
            <v>ПИР на проектирование крытой площадки для хранения аварийного запаса ул.Стрельбищенская, 13</v>
          </cell>
          <cell r="C319" t="str">
            <v>R_ПИР.2027.01</v>
          </cell>
        </row>
        <row r="320">
          <cell r="B320" t="str">
            <v>ПИР на проектирование модернизации РП-11 РУ-10кВ в части установки комплекса дуговой защиты</v>
          </cell>
          <cell r="C320" t="str">
            <v>R_ПИР.2027.02</v>
          </cell>
        </row>
        <row r="321">
          <cell r="B321" t="str">
            <v>ПИР на проектирование модернизации РП-12 РУ-10кВ в части установки комплекса дуговой защиты</v>
          </cell>
          <cell r="C321" t="str">
            <v>R_ПИР.2027.03</v>
          </cell>
        </row>
        <row r="322">
          <cell r="B322" t="str">
            <v>ПИР на проектирование модернизации РП-17 РУ-10кВ в части установки комплекса дуговой защиты</v>
          </cell>
          <cell r="C322" t="str">
            <v>R_ПИР.2027.04</v>
          </cell>
        </row>
        <row r="323">
          <cell r="B323" t="str">
            <v>ПИР на проектирование модернизации РП-25 РУ-10кВ в части установки комплекса дуговой защиты</v>
          </cell>
          <cell r="C323" t="str">
            <v>R_ПИР.2027.05</v>
          </cell>
        </row>
        <row r="324">
          <cell r="B324" t="str">
            <v>ПИР. АСУ ТП АО «Пензенская горэлектросеть"</v>
          </cell>
          <cell r="C324" t="str">
            <v>R_ПИР.2027.06</v>
          </cell>
        </row>
        <row r="325">
          <cell r="B325" t="str">
            <v>ПИР. Реконструкция линейного объекта 2КЛ-10 кВ РП-25 - ТП-797 по проспекту Строителей, г. Пенза</v>
          </cell>
          <cell r="C325" t="str">
            <v>R_ПИР.2027.07</v>
          </cell>
        </row>
        <row r="326">
          <cell r="B326" t="str">
            <v>ПИР. Реконструкция линейного объекта 2КЛ-10 кВ РП-2002 – ТП-2346  по ул. Герцена, г. Пенза</v>
          </cell>
          <cell r="C326" t="str">
            <v>R_ПИР.2027.08</v>
          </cell>
        </row>
        <row r="327">
          <cell r="B327" t="str">
            <v>ПИР. Реконструкция линейного объекта 2КЛ-10 кВ ТП-67-Тп-68 в районе ул.Бакунина</v>
          </cell>
          <cell r="C327" t="str">
            <v>R_ПИР.2027.09</v>
          </cell>
        </row>
        <row r="328">
          <cell r="B328" t="str">
            <v xml:space="preserve">ПИР. АСУ ТП АО «Пензенская горэлектросеть" </v>
          </cell>
          <cell r="C328" t="str">
            <v>S_ПИР.2028.01</v>
          </cell>
        </row>
        <row r="329">
          <cell r="B329" t="str">
            <v>ПИР. Реконструкция линейного объекта КЛ-10кВ ПС "Арбеково" ф.23 - ТП-9 в районе ул. Мусоргского, г.Пенза</v>
          </cell>
          <cell r="C329" t="str">
            <v>S_ПИР.2028.02</v>
          </cell>
        </row>
        <row r="330">
          <cell r="B330" t="str">
            <v>ПИР. Реконструкция линейного объекта КЛ-10кВ ПС "Терновка" ф.34 - ТП-10 в районе ул. Центральной, г.Пенза</v>
          </cell>
          <cell r="C330" t="str">
            <v>S_ПИР.2028.03</v>
          </cell>
        </row>
        <row r="331">
          <cell r="B331" t="str">
            <v>ПИР АСУ ТП АО "Пензенская горэлектросеть" (10 шт)</v>
          </cell>
          <cell r="C331" t="str">
            <v>T_ПИР.2029.01</v>
          </cell>
        </row>
        <row r="337">
          <cell r="B337" t="str">
            <v>Строительство зданий и сооружений</v>
          </cell>
          <cell r="C337" t="str">
            <v>нд</v>
          </cell>
        </row>
        <row r="338">
          <cell r="B338" t="str">
            <v>Охранно-пожарная сигнализация здания вспомогательного назначения (гараж) литера Б по ул.Стрельбищенская, 13</v>
          </cell>
          <cell r="C338" t="str">
            <v>Р_РЗ.2025.02</v>
          </cell>
        </row>
        <row r="339">
          <cell r="B339" t="str">
            <v>Охранно-пожарная сигнализация здания вспомогательного назначения (склад) литера А по ул.Стрельбищенская, 13</v>
          </cell>
          <cell r="C339" t="str">
            <v>Р_РЗ.2025.03</v>
          </cell>
        </row>
      </sheetData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9 "/>
      <sheetName val="12"/>
      <sheetName val="14"/>
      <sheetName val="18"/>
    </sheetNames>
    <sheetDataSet>
      <sheetData sheetId="0" refreshError="1"/>
      <sheetData sheetId="1" refreshError="1">
        <row r="250">
          <cell r="AC250" t="str">
            <v>снижение потребленния ГСМ, оперативность, качество обслуживания электросетевых объектов</v>
          </cell>
        </row>
        <row r="251">
          <cell r="AC251" t="str">
            <v>снижение потребленния ГСМ, оперативность, качество обслуживания электросетевых объектов</v>
          </cell>
        </row>
        <row r="254">
          <cell r="AC254" t="str">
            <v>снижение потребленния ГСМ, оперативность, качество обслуживания электросетевых объектов</v>
          </cell>
        </row>
        <row r="256">
          <cell r="AC256" t="str">
            <v>снижение потребленния ГСМ, оперативность, качество обслуживания электросетевых объектов</v>
          </cell>
        </row>
        <row r="257">
          <cell r="AC257" t="str">
            <v>снижение потребленния ГСМ, оперативность, качество обслуживания электросетевых объектов</v>
          </cell>
        </row>
        <row r="259">
          <cell r="AC259" t="str">
            <v>снижение потребленния ГСМ, оперативность, качество обслуживания электросетевых объектов</v>
          </cell>
        </row>
        <row r="260">
          <cell r="AC260" t="str">
            <v>снижение потребленния ГСМ, оперативность, качество обслуживания электросетевых объектов</v>
          </cell>
        </row>
        <row r="263">
          <cell r="AC263" t="str">
            <v>снижение потребленния ГСМ, оперативность, качество обслуживания электросетевых объектов</v>
          </cell>
        </row>
        <row r="265">
          <cell r="AC265" t="str">
            <v>снижение потребленния ГСМ, оперативность, качество обслуживания электросетевых объектов</v>
          </cell>
        </row>
        <row r="267">
          <cell r="AC267" t="str">
            <v>снижение потребленния ГСМ, оперативность, качество обслуживания электросетевых объектов</v>
          </cell>
        </row>
        <row r="269">
          <cell r="AC269" t="str">
            <v>снижение потребленния ГСМ, оперативность, качество обслуживания электросетевых объектов</v>
          </cell>
        </row>
        <row r="270">
          <cell r="AC270" t="str">
            <v>снижение потребленния ГСМ, оперативность, качество обслуживания электросетевых объектов</v>
          </cell>
        </row>
        <row r="271">
          <cell r="AC271" t="str">
            <v>снижение потребленния ГСМ, оперативность, качество обслуживания электросетевых объектов</v>
          </cell>
        </row>
        <row r="294">
          <cell r="AC294" t="str">
            <v>Улучшение надежности электроснабжения</v>
          </cell>
        </row>
        <row r="295">
          <cell r="AC295" t="str">
            <v>снижение времени восстановления электроснабжения потребителей в случаях возникновения аварийных ситуаций</v>
          </cell>
        </row>
        <row r="296">
          <cell r="AC296" t="str">
            <v xml:space="preserve">Улчушения надежности электроснабжения и минимизация последский технологических нарушений  </v>
          </cell>
        </row>
        <row r="297">
          <cell r="AC297" t="str">
            <v xml:space="preserve">Улчушения надежности электроснабжения и минимизация последский технологических нарушений  </v>
          </cell>
        </row>
        <row r="298">
          <cell r="AC298" t="str">
            <v xml:space="preserve">Улчушения надежности электроснабжения и минимизация последский технологических нарушений  </v>
          </cell>
        </row>
        <row r="299">
          <cell r="AC299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02">
          <cell r="AC302" t="str">
            <v>Улучшение надежности электроснабжения потребителей</v>
          </cell>
        </row>
        <row r="303">
          <cell r="AC303" t="str">
            <v>Улучшение надежности электроснабжения потребителей</v>
          </cell>
        </row>
        <row r="304">
          <cell r="AC304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06">
          <cell r="AC306" t="str">
            <v>снижение времени восстановления электроснабжения потребителей в случаях возникновения аварийных ситуаций</v>
          </cell>
        </row>
        <row r="307">
          <cell r="AC307" t="str">
            <v xml:space="preserve">Улчушения надежности электроснабжения и минимизация последский технологических нарушений  </v>
          </cell>
        </row>
        <row r="308">
          <cell r="AC308" t="str">
            <v xml:space="preserve">Улчушения надежности электроснабжения и минимизация последский технологических нарушений  </v>
          </cell>
        </row>
        <row r="309">
          <cell r="AC309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10">
          <cell r="AC310" t="str">
            <v>Улучшение надежности электроснабжения потребителей</v>
          </cell>
        </row>
        <row r="316">
          <cell r="AC316" t="str">
            <v>снижение времени восстановления электроснабжения потребителей в случаях возникновения аварийных ситуаций</v>
          </cell>
        </row>
        <row r="317">
          <cell r="AC317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18">
          <cell r="AC318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19">
          <cell r="AC319" t="str">
            <v>Улучшение условий хранений складских запасов</v>
          </cell>
        </row>
        <row r="320">
          <cell r="AC320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21">
          <cell r="AC321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22">
          <cell r="AC322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23">
          <cell r="AC323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25">
          <cell r="AC325" t="str">
            <v>снижение времени восстановления электроснабжения потребителей в случаях возникновения аварийных ситуаций</v>
          </cell>
        </row>
        <row r="326">
          <cell r="AC326" t="str">
            <v>Улучшение надежности электроснабжения потребителей</v>
          </cell>
        </row>
        <row r="329">
          <cell r="AC329" t="str">
            <v>Улучшение надежности электроснабжения потребителей</v>
          </cell>
        </row>
        <row r="330">
          <cell r="AC330" t="str">
            <v>снижение времени восстановления электроснабжения потребителей в случаях возникновения аварийных ситуаций</v>
          </cell>
        </row>
        <row r="331">
          <cell r="AC331" t="str">
            <v>Улучшение надежности электроснабжения потребителей</v>
          </cell>
        </row>
        <row r="332">
          <cell r="AC332" t="str">
            <v>Улучшение надежности электроснабжения потребителей</v>
          </cell>
        </row>
        <row r="333">
          <cell r="AC333" t="str">
            <v>Снижение затрат, не учитываемых в составе НВВ при установлении тарифов на передачу электрической энергии</v>
          </cell>
        </row>
        <row r="337">
          <cell r="AC337" t="str">
            <v>Улчушение условий труда персонала</v>
          </cell>
        </row>
        <row r="339">
          <cell r="AC339" t="str">
            <v>Улчушение условий труда персонала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234"/>
  <sheetViews>
    <sheetView tabSelected="1" view="pageBreakPreview" zoomScale="65" zoomScaleNormal="60" zoomScaleSheetLayoutView="65" workbookViewId="0">
      <selection activeCell="J20" sqref="J20"/>
    </sheetView>
  </sheetViews>
  <sheetFormatPr defaultColWidth="10.875" defaultRowHeight="15"/>
  <cols>
    <col min="1" max="1" width="10.375" style="1" customWidth="1"/>
    <col min="2" max="2" width="56.5" style="2" customWidth="1"/>
    <col min="3" max="3" width="16.5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4" width="37.25" style="2" customWidth="1"/>
    <col min="15" max="15" width="17.875" style="2" customWidth="1"/>
    <col min="16" max="16" width="12.25" style="2" customWidth="1"/>
    <col min="17" max="17" width="11.25" style="2" customWidth="1"/>
    <col min="18" max="18" width="11" style="2" customWidth="1"/>
    <col min="19" max="19" width="11.375" style="12" customWidth="1"/>
    <col min="20" max="20" width="8.125" style="4" customWidth="1"/>
    <col min="21" max="21" width="12.125" style="4" customWidth="1"/>
    <col min="22" max="22" width="13.5" style="5" customWidth="1"/>
    <col min="23" max="24" width="9" style="5" customWidth="1"/>
    <col min="25" max="25" width="11.875" style="5" bestFit="1" customWidth="1"/>
    <col min="26" max="250" width="9" style="5" customWidth="1"/>
    <col min="251" max="251" width="3.875" style="5" bestFit="1" customWidth="1"/>
    <col min="252" max="252" width="16" style="5" bestFit="1" customWidth="1"/>
    <col min="253" max="253" width="16.625" style="5" bestFit="1" customWidth="1"/>
    <col min="254" max="254" width="13.5" style="5" bestFit="1" customWidth="1"/>
    <col min="255" max="16384" width="10.875" style="5"/>
  </cols>
  <sheetData>
    <row r="1" spans="1:31" ht="18.75">
      <c r="S1" s="3" t="s">
        <v>0</v>
      </c>
    </row>
    <row r="2" spans="1:31" ht="18.75">
      <c r="S2" s="3" t="s">
        <v>1</v>
      </c>
    </row>
    <row r="3" spans="1:31" ht="18.75">
      <c r="S3" s="3" t="s">
        <v>2</v>
      </c>
    </row>
    <row r="4" spans="1:31" ht="18.75">
      <c r="S4" s="3" t="str">
        <f>'[1]13'!K4</f>
        <v>от __________ 2025 года №______</v>
      </c>
    </row>
    <row r="5" spans="1:31" ht="18.75">
      <c r="S5" s="6"/>
    </row>
    <row r="6" spans="1:31" ht="16.5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31" ht="15.7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</row>
    <row r="8" spans="1:31" ht="15.75" hidden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</row>
    <row r="9" spans="1:31" ht="15.75" hidden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</row>
    <row r="10" spans="1:31" ht="15.75" hidden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</row>
    <row r="11" spans="1:31" ht="15.75" hidden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</row>
    <row r="12" spans="1:31" s="13" customFormat="1" ht="16.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2"/>
      <c r="T12" s="4"/>
      <c r="U12" s="4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s="13" customFormat="1" ht="38.25" customHeight="1">
      <c r="A13" s="14" t="s">
        <v>5</v>
      </c>
      <c r="B13" s="14" t="s">
        <v>6</v>
      </c>
      <c r="C13" s="14" t="s">
        <v>7</v>
      </c>
      <c r="D13" s="15" t="s">
        <v>8</v>
      </c>
      <c r="E13" s="15" t="s">
        <v>9</v>
      </c>
      <c r="F13" s="16" t="s">
        <v>10</v>
      </c>
      <c r="G13" s="17"/>
      <c r="H13" s="17"/>
      <c r="I13" s="17"/>
      <c r="J13" s="18"/>
      <c r="K13" s="19" t="s">
        <v>11</v>
      </c>
      <c r="L13" s="16" t="s">
        <v>12</v>
      </c>
      <c r="M13" s="18"/>
      <c r="N13" s="14" t="s">
        <v>13</v>
      </c>
      <c r="O13" s="20" t="s">
        <v>14</v>
      </c>
      <c r="P13" s="14" t="s">
        <v>15</v>
      </c>
      <c r="Q13" s="14"/>
      <c r="R13" s="14"/>
      <c r="S13" s="14"/>
      <c r="T13" s="4"/>
      <c r="U13" s="4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s="13" customFormat="1" ht="51" customHeight="1">
      <c r="A14" s="14"/>
      <c r="B14" s="14"/>
      <c r="C14" s="14"/>
      <c r="D14" s="15"/>
      <c r="E14" s="15"/>
      <c r="F14" s="21"/>
      <c r="G14" s="22"/>
      <c r="H14" s="22"/>
      <c r="I14" s="22"/>
      <c r="J14" s="23"/>
      <c r="K14" s="24"/>
      <c r="L14" s="21"/>
      <c r="M14" s="23"/>
      <c r="N14" s="14"/>
      <c r="O14" s="25"/>
      <c r="P14" s="14" t="s">
        <v>16</v>
      </c>
      <c r="Q14" s="14"/>
      <c r="R14" s="14" t="s">
        <v>16</v>
      </c>
      <c r="S14" s="14"/>
      <c r="T14" s="4"/>
      <c r="U14" s="4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s="13" customFormat="1" ht="137.25" customHeight="1">
      <c r="A15" s="14"/>
      <c r="B15" s="14"/>
      <c r="C15" s="14"/>
      <c r="D15" s="15"/>
      <c r="E15" s="15"/>
      <c r="F15" s="26" t="s">
        <v>17</v>
      </c>
      <c r="G15" s="26" t="s">
        <v>18</v>
      </c>
      <c r="H15" s="26" t="s">
        <v>19</v>
      </c>
      <c r="I15" s="27" t="s">
        <v>20</v>
      </c>
      <c r="J15" s="26" t="s">
        <v>21</v>
      </c>
      <c r="K15" s="28"/>
      <c r="L15" s="29" t="s">
        <v>22</v>
      </c>
      <c r="M15" s="29" t="s">
        <v>23</v>
      </c>
      <c r="N15" s="14"/>
      <c r="O15" s="30"/>
      <c r="P15" s="31" t="s">
        <v>24</v>
      </c>
      <c r="Q15" s="31" t="s">
        <v>25</v>
      </c>
      <c r="R15" s="31" t="s">
        <v>24</v>
      </c>
      <c r="S15" s="31" t="s">
        <v>25</v>
      </c>
      <c r="T15" s="4"/>
      <c r="U15" s="4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1" s="13" customFormat="1" ht="15" customHeigh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4"/>
      <c r="U16" s="4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29" ht="15.75">
      <c r="A17" s="33" t="s">
        <v>26</v>
      </c>
      <c r="B17" s="34" t="s">
        <v>27</v>
      </c>
      <c r="C17" s="35" t="s">
        <v>28</v>
      </c>
      <c r="D17" s="36">
        <f>D25</f>
        <v>409.59317183364539</v>
      </c>
      <c r="E17" s="35" t="s">
        <v>28</v>
      </c>
      <c r="F17" s="36">
        <f>F25</f>
        <v>409.59317183364539</v>
      </c>
      <c r="G17" s="36">
        <f t="shared" ref="F17:L18" si="0">G25</f>
        <v>0</v>
      </c>
      <c r="H17" s="36">
        <f t="shared" si="0"/>
        <v>0</v>
      </c>
      <c r="I17" s="36">
        <f t="shared" si="0"/>
        <v>409.59317183364539</v>
      </c>
      <c r="J17" s="36">
        <f t="shared" si="0"/>
        <v>0</v>
      </c>
      <c r="K17" s="36">
        <f t="shared" si="0"/>
        <v>341.32764319470448</v>
      </c>
      <c r="L17" s="35" t="s">
        <v>28</v>
      </c>
      <c r="M17" s="36">
        <f>M25+M564+M768+M1023+M1601+M1783</f>
        <v>341.32764319470448</v>
      </c>
      <c r="N17" s="35" t="s">
        <v>28</v>
      </c>
      <c r="O17" s="35" t="s">
        <v>28</v>
      </c>
      <c r="P17" s="35" t="s">
        <v>28</v>
      </c>
      <c r="Q17" s="35" t="s">
        <v>28</v>
      </c>
      <c r="R17" s="35" t="s">
        <v>28</v>
      </c>
      <c r="S17" s="35" t="s">
        <v>28</v>
      </c>
      <c r="U17" s="37"/>
      <c r="V17" s="37"/>
      <c r="X17" s="38"/>
      <c r="Y17" s="37"/>
    </row>
    <row r="18" spans="1:29" ht="15.75">
      <c r="A18" s="33" t="s">
        <v>29</v>
      </c>
      <c r="B18" s="34" t="s">
        <v>30</v>
      </c>
      <c r="C18" s="35" t="s">
        <v>28</v>
      </c>
      <c r="D18" s="36">
        <f>D26</f>
        <v>0</v>
      </c>
      <c r="E18" s="35" t="s">
        <v>28</v>
      </c>
      <c r="F18" s="36">
        <f t="shared" si="0"/>
        <v>0</v>
      </c>
      <c r="G18" s="36">
        <f t="shared" si="0"/>
        <v>0</v>
      </c>
      <c r="H18" s="36">
        <f t="shared" si="0"/>
        <v>0</v>
      </c>
      <c r="I18" s="36">
        <f t="shared" si="0"/>
        <v>0</v>
      </c>
      <c r="J18" s="36">
        <f t="shared" si="0"/>
        <v>0</v>
      </c>
      <c r="K18" s="36">
        <f>K26</f>
        <v>0</v>
      </c>
      <c r="L18" s="35" t="s">
        <v>28</v>
      </c>
      <c r="M18" s="36">
        <f>M26</f>
        <v>0</v>
      </c>
      <c r="N18" s="35" t="s">
        <v>28</v>
      </c>
      <c r="O18" s="35" t="s">
        <v>28</v>
      </c>
      <c r="P18" s="35" t="s">
        <v>28</v>
      </c>
      <c r="Q18" s="35" t="s">
        <v>28</v>
      </c>
      <c r="R18" s="35" t="s">
        <v>28</v>
      </c>
      <c r="S18" s="35" t="s">
        <v>28</v>
      </c>
      <c r="U18" s="39"/>
      <c r="V18" s="40"/>
      <c r="X18" s="41"/>
      <c r="Y18" s="40"/>
    </row>
    <row r="19" spans="1:29" ht="31.5">
      <c r="A19" s="33" t="s">
        <v>31</v>
      </c>
      <c r="B19" s="34" t="s">
        <v>32</v>
      </c>
      <c r="C19" s="35" t="s">
        <v>28</v>
      </c>
      <c r="D19" s="36">
        <f>D84</f>
        <v>0</v>
      </c>
      <c r="E19" s="35" t="s">
        <v>28</v>
      </c>
      <c r="F19" s="36">
        <f t="shared" ref="F19:K19" si="1">F84</f>
        <v>0</v>
      </c>
      <c r="G19" s="36">
        <f t="shared" si="1"/>
        <v>0</v>
      </c>
      <c r="H19" s="36">
        <f t="shared" si="1"/>
        <v>0</v>
      </c>
      <c r="I19" s="36">
        <f t="shared" si="1"/>
        <v>0</v>
      </c>
      <c r="J19" s="36">
        <f t="shared" si="1"/>
        <v>0</v>
      </c>
      <c r="K19" s="36">
        <f t="shared" si="1"/>
        <v>0</v>
      </c>
      <c r="L19" s="35" t="s">
        <v>28</v>
      </c>
      <c r="M19" s="36">
        <f>M84+M345+M620+M822+M1087+M1651+M1829</f>
        <v>0</v>
      </c>
      <c r="N19" s="35" t="s">
        <v>28</v>
      </c>
      <c r="O19" s="35" t="s">
        <v>28</v>
      </c>
      <c r="P19" s="35" t="s">
        <v>28</v>
      </c>
      <c r="Q19" s="35" t="s">
        <v>28</v>
      </c>
      <c r="R19" s="35" t="s">
        <v>28</v>
      </c>
      <c r="S19" s="35" t="s">
        <v>28</v>
      </c>
      <c r="T19" s="42"/>
      <c r="U19" s="39"/>
      <c r="V19" s="40"/>
      <c r="X19" s="43"/>
      <c r="Y19" s="40"/>
    </row>
    <row r="20" spans="1:29" ht="47.25">
      <c r="A20" s="33" t="s">
        <v>33</v>
      </c>
      <c r="B20" s="34" t="s">
        <v>34</v>
      </c>
      <c r="C20" s="35" t="s">
        <v>28</v>
      </c>
      <c r="D20" s="36">
        <f>D132</f>
        <v>0</v>
      </c>
      <c r="E20" s="35" t="s">
        <v>28</v>
      </c>
      <c r="F20" s="36">
        <f t="shared" ref="F20:K20" si="2">F132</f>
        <v>0</v>
      </c>
      <c r="G20" s="36">
        <f t="shared" si="2"/>
        <v>0</v>
      </c>
      <c r="H20" s="36">
        <f t="shared" si="2"/>
        <v>0</v>
      </c>
      <c r="I20" s="36">
        <f t="shared" si="2"/>
        <v>0</v>
      </c>
      <c r="J20" s="36">
        <f t="shared" si="2"/>
        <v>0</v>
      </c>
      <c r="K20" s="36">
        <f t="shared" si="2"/>
        <v>0</v>
      </c>
      <c r="L20" s="35" t="s">
        <v>28</v>
      </c>
      <c r="M20" s="36">
        <f>M132+M500+M739+M984+M1551+M1756+M1922</f>
        <v>0</v>
      </c>
      <c r="N20" s="35" t="s">
        <v>28</v>
      </c>
      <c r="O20" s="35" t="s">
        <v>28</v>
      </c>
      <c r="P20" s="35" t="s">
        <v>28</v>
      </c>
      <c r="Q20" s="35" t="s">
        <v>28</v>
      </c>
      <c r="R20" s="35" t="s">
        <v>28</v>
      </c>
      <c r="S20" s="35" t="s">
        <v>28</v>
      </c>
      <c r="U20" s="39"/>
      <c r="V20" s="40"/>
      <c r="X20" s="43"/>
      <c r="Y20" s="40"/>
    </row>
    <row r="21" spans="1:29" ht="31.5">
      <c r="A21" s="33" t="s">
        <v>35</v>
      </c>
      <c r="B21" s="34" t="s">
        <v>36</v>
      </c>
      <c r="C21" s="35" t="s">
        <v>28</v>
      </c>
      <c r="D21" s="36">
        <f>D139</f>
        <v>0</v>
      </c>
      <c r="E21" s="35" t="s">
        <v>28</v>
      </c>
      <c r="F21" s="36">
        <f t="shared" ref="F21:K21" si="3">F139</f>
        <v>0</v>
      </c>
      <c r="G21" s="36">
        <f t="shared" si="3"/>
        <v>0</v>
      </c>
      <c r="H21" s="36">
        <f t="shared" si="3"/>
        <v>0</v>
      </c>
      <c r="I21" s="36">
        <f t="shared" si="3"/>
        <v>0</v>
      </c>
      <c r="J21" s="36">
        <f t="shared" si="3"/>
        <v>0</v>
      </c>
      <c r="K21" s="36">
        <f t="shared" si="3"/>
        <v>0</v>
      </c>
      <c r="L21" s="35" t="s">
        <v>28</v>
      </c>
      <c r="M21" s="36">
        <f>M139+M528+M748+M1004+M1561+M1773+M1936</f>
        <v>0</v>
      </c>
      <c r="N21" s="35" t="s">
        <v>28</v>
      </c>
      <c r="O21" s="35" t="s">
        <v>28</v>
      </c>
      <c r="P21" s="35" t="s">
        <v>28</v>
      </c>
      <c r="Q21" s="35" t="s">
        <v>28</v>
      </c>
      <c r="R21" s="35" t="s">
        <v>28</v>
      </c>
      <c r="S21" s="35" t="s">
        <v>28</v>
      </c>
      <c r="U21" s="44"/>
      <c r="V21" s="45"/>
      <c r="X21" s="43"/>
      <c r="Y21" s="46"/>
    </row>
    <row r="22" spans="1:29" ht="31.5" hidden="1">
      <c r="A22" s="33" t="s">
        <v>37</v>
      </c>
      <c r="B22" s="34" t="s">
        <v>38</v>
      </c>
      <c r="C22" s="35" t="s">
        <v>28</v>
      </c>
      <c r="D22" s="36">
        <f>D142</f>
        <v>0</v>
      </c>
      <c r="E22" s="35" t="s">
        <v>28</v>
      </c>
      <c r="F22" s="36">
        <f t="shared" ref="F22:K22" si="4">F142</f>
        <v>0</v>
      </c>
      <c r="G22" s="36">
        <f t="shared" si="4"/>
        <v>0</v>
      </c>
      <c r="H22" s="36">
        <f t="shared" si="4"/>
        <v>0</v>
      </c>
      <c r="I22" s="36">
        <f t="shared" si="4"/>
        <v>0</v>
      </c>
      <c r="J22" s="36">
        <f t="shared" si="4"/>
        <v>0</v>
      </c>
      <c r="K22" s="36">
        <f t="shared" si="4"/>
        <v>0</v>
      </c>
      <c r="L22" s="35" t="s">
        <v>28</v>
      </c>
      <c r="M22" s="36">
        <f>M142+M537+M752+M1011+M1565+M1776+M1949</f>
        <v>0</v>
      </c>
      <c r="N22" s="35" t="s">
        <v>28</v>
      </c>
      <c r="O22" s="35" t="s">
        <v>28</v>
      </c>
      <c r="P22" s="35" t="s">
        <v>28</v>
      </c>
      <c r="Q22" s="35" t="s">
        <v>28</v>
      </c>
      <c r="R22" s="35" t="s">
        <v>28</v>
      </c>
      <c r="S22" s="35" t="s">
        <v>28</v>
      </c>
      <c r="X22" s="4"/>
    </row>
    <row r="23" spans="1:29" ht="15.75" hidden="1">
      <c r="A23" s="33" t="s">
        <v>39</v>
      </c>
      <c r="B23" s="34" t="s">
        <v>40</v>
      </c>
      <c r="C23" s="35" t="s">
        <v>28</v>
      </c>
      <c r="D23" s="36">
        <f>D144</f>
        <v>409.59317183364539</v>
      </c>
      <c r="E23" s="35" t="s">
        <v>28</v>
      </c>
      <c r="F23" s="36">
        <f t="shared" ref="F23:K23" si="5">F144</f>
        <v>409.59317183364539</v>
      </c>
      <c r="G23" s="36">
        <f t="shared" si="5"/>
        <v>0</v>
      </c>
      <c r="H23" s="36">
        <f t="shared" si="5"/>
        <v>0</v>
      </c>
      <c r="I23" s="36">
        <f t="shared" si="5"/>
        <v>409.59317183364539</v>
      </c>
      <c r="J23" s="36">
        <f t="shared" si="5"/>
        <v>0</v>
      </c>
      <c r="K23" s="36">
        <f t="shared" si="5"/>
        <v>341.32764319470448</v>
      </c>
      <c r="L23" s="35" t="s">
        <v>28</v>
      </c>
      <c r="M23" s="36">
        <f>M144+M541+M756+M1013+M1569+M1779+M1951</f>
        <v>341.32764319470448</v>
      </c>
      <c r="N23" s="35" t="s">
        <v>28</v>
      </c>
      <c r="O23" s="35" t="s">
        <v>28</v>
      </c>
      <c r="P23" s="35" t="s">
        <v>28</v>
      </c>
      <c r="Q23" s="35" t="s">
        <v>28</v>
      </c>
      <c r="R23" s="35" t="s">
        <v>28</v>
      </c>
      <c r="S23" s="35" t="s">
        <v>28</v>
      </c>
      <c r="X23" s="4"/>
    </row>
    <row r="24" spans="1:29" ht="15.75" hidden="1">
      <c r="A24" s="47"/>
      <c r="B24" s="48"/>
      <c r="C24" s="49"/>
      <c r="D24" s="50"/>
      <c r="E24" s="49"/>
      <c r="F24" s="50"/>
      <c r="G24" s="50"/>
      <c r="H24" s="50"/>
      <c r="I24" s="50"/>
      <c r="J24" s="50"/>
      <c r="K24" s="50"/>
      <c r="L24" s="49"/>
      <c r="M24" s="50"/>
      <c r="N24" s="49"/>
      <c r="O24" s="49"/>
      <c r="P24" s="49"/>
      <c r="Q24" s="49"/>
      <c r="R24" s="49"/>
      <c r="S24" s="49"/>
      <c r="X24" s="4"/>
    </row>
    <row r="25" spans="1:29" s="54" customFormat="1" ht="15.75" hidden="1">
      <c r="A25" s="51" t="s">
        <v>41</v>
      </c>
      <c r="B25" s="52" t="s">
        <v>42</v>
      </c>
      <c r="C25" s="49" t="s">
        <v>28</v>
      </c>
      <c r="D25" s="36">
        <f>D26+D84+D132+D139+D142+D144</f>
        <v>409.59317183364539</v>
      </c>
      <c r="E25" s="49" t="s">
        <v>28</v>
      </c>
      <c r="F25" s="36">
        <f t="shared" ref="F25:K25" si="6">F26+F84+F132+F139+F142+F144</f>
        <v>409.59317183364539</v>
      </c>
      <c r="G25" s="36">
        <f t="shared" si="6"/>
        <v>0</v>
      </c>
      <c r="H25" s="36">
        <f t="shared" si="6"/>
        <v>0</v>
      </c>
      <c r="I25" s="36">
        <f t="shared" si="6"/>
        <v>409.59317183364539</v>
      </c>
      <c r="J25" s="36">
        <f t="shared" si="6"/>
        <v>0</v>
      </c>
      <c r="K25" s="36">
        <f t="shared" si="6"/>
        <v>341.32764319470448</v>
      </c>
      <c r="L25" s="49" t="s">
        <v>28</v>
      </c>
      <c r="M25" s="36">
        <f>M26+M84+M132+M139+M142+M144</f>
        <v>341.32764319470448</v>
      </c>
      <c r="N25" s="49" t="s">
        <v>28</v>
      </c>
      <c r="O25" s="49" t="s">
        <v>28</v>
      </c>
      <c r="P25" s="49" t="s">
        <v>28</v>
      </c>
      <c r="Q25" s="49" t="s">
        <v>28</v>
      </c>
      <c r="R25" s="49" t="s">
        <v>28</v>
      </c>
      <c r="S25" s="49" t="s">
        <v>28</v>
      </c>
      <c r="T25" s="53"/>
      <c r="U25" s="4"/>
      <c r="V25" s="5"/>
      <c r="W25" s="5"/>
      <c r="X25" s="5"/>
      <c r="Y25" s="5"/>
      <c r="Z25" s="5"/>
      <c r="AA25" s="5"/>
      <c r="AB25" s="5"/>
      <c r="AC25" s="5"/>
    </row>
    <row r="26" spans="1:29" s="54" customFormat="1" ht="15.75" hidden="1">
      <c r="A26" s="51" t="s">
        <v>43</v>
      </c>
      <c r="B26" s="52" t="s">
        <v>44</v>
      </c>
      <c r="C26" s="55" t="s">
        <v>28</v>
      </c>
      <c r="D26" s="56">
        <f>D27+D44+D54+D80</f>
        <v>0</v>
      </c>
      <c r="E26" s="55" t="s">
        <v>28</v>
      </c>
      <c r="F26" s="56">
        <f t="shared" ref="F26:K26" si="7">F27+F44+F54+F80</f>
        <v>0</v>
      </c>
      <c r="G26" s="56">
        <f t="shared" si="7"/>
        <v>0</v>
      </c>
      <c r="H26" s="56">
        <f t="shared" si="7"/>
        <v>0</v>
      </c>
      <c r="I26" s="56">
        <f t="shared" si="7"/>
        <v>0</v>
      </c>
      <c r="J26" s="56">
        <f t="shared" si="7"/>
        <v>0</v>
      </c>
      <c r="K26" s="56">
        <f t="shared" si="7"/>
        <v>0</v>
      </c>
      <c r="L26" s="55" t="s">
        <v>28</v>
      </c>
      <c r="M26" s="56">
        <f>M27+M44+M54+M80</f>
        <v>0</v>
      </c>
      <c r="N26" s="55" t="s">
        <v>28</v>
      </c>
      <c r="O26" s="55" t="s">
        <v>28</v>
      </c>
      <c r="P26" s="55" t="s">
        <v>28</v>
      </c>
      <c r="Q26" s="55" t="s">
        <v>28</v>
      </c>
      <c r="R26" s="55" t="s">
        <v>28</v>
      </c>
      <c r="S26" s="55" t="s">
        <v>28</v>
      </c>
      <c r="T26" s="53"/>
      <c r="U26" s="38"/>
      <c r="V26" s="37"/>
      <c r="W26" s="5"/>
      <c r="X26" s="5"/>
      <c r="Y26" s="5"/>
      <c r="Z26" s="5"/>
      <c r="AA26" s="5"/>
      <c r="AB26" s="5"/>
      <c r="AC26" s="5"/>
    </row>
    <row r="27" spans="1:29" s="54" customFormat="1" ht="31.5" hidden="1">
      <c r="A27" s="51" t="s">
        <v>45</v>
      </c>
      <c r="B27" s="52" t="s">
        <v>46</v>
      </c>
      <c r="C27" s="55" t="s">
        <v>28</v>
      </c>
      <c r="D27" s="56">
        <f>D28+D32+D35</f>
        <v>0</v>
      </c>
      <c r="E27" s="55" t="s">
        <v>28</v>
      </c>
      <c r="F27" s="56">
        <f t="shared" ref="F27:K27" si="8">F28+F32+F35</f>
        <v>0</v>
      </c>
      <c r="G27" s="56">
        <f t="shared" si="8"/>
        <v>0</v>
      </c>
      <c r="H27" s="56">
        <f t="shared" si="8"/>
        <v>0</v>
      </c>
      <c r="I27" s="56">
        <f t="shared" si="8"/>
        <v>0</v>
      </c>
      <c r="J27" s="56">
        <f t="shared" si="8"/>
        <v>0</v>
      </c>
      <c r="K27" s="56">
        <f t="shared" si="8"/>
        <v>0</v>
      </c>
      <c r="L27" s="55" t="s">
        <v>28</v>
      </c>
      <c r="M27" s="56">
        <f>M28+M32+M35</f>
        <v>0</v>
      </c>
      <c r="N27" s="55" t="s">
        <v>28</v>
      </c>
      <c r="O27" s="55" t="s">
        <v>28</v>
      </c>
      <c r="P27" s="55" t="s">
        <v>28</v>
      </c>
      <c r="Q27" s="55" t="s">
        <v>28</v>
      </c>
      <c r="R27" s="55" t="s">
        <v>28</v>
      </c>
      <c r="S27" s="55" t="s">
        <v>28</v>
      </c>
      <c r="T27" s="53"/>
      <c r="U27" s="41"/>
      <c r="V27" s="40"/>
      <c r="W27" s="5"/>
      <c r="X27" s="5"/>
      <c r="Y27" s="5"/>
      <c r="Z27" s="5"/>
      <c r="AA27" s="5"/>
      <c r="AB27" s="5"/>
      <c r="AC27" s="5"/>
    </row>
    <row r="28" spans="1:29" s="54" customFormat="1" ht="47.25" hidden="1">
      <c r="A28" s="51" t="s">
        <v>47</v>
      </c>
      <c r="B28" s="52" t="s">
        <v>48</v>
      </c>
      <c r="C28" s="55" t="s">
        <v>28</v>
      </c>
      <c r="D28" s="56">
        <f>SUM(D29:D31)</f>
        <v>0</v>
      </c>
      <c r="E28" s="55" t="s">
        <v>28</v>
      </c>
      <c r="F28" s="56">
        <f t="shared" ref="F28:K28" si="9">SUM(F29:F31)</f>
        <v>0</v>
      </c>
      <c r="G28" s="56">
        <f t="shared" si="9"/>
        <v>0</v>
      </c>
      <c r="H28" s="56">
        <f t="shared" si="9"/>
        <v>0</v>
      </c>
      <c r="I28" s="56">
        <f t="shared" si="9"/>
        <v>0</v>
      </c>
      <c r="J28" s="56">
        <f t="shared" si="9"/>
        <v>0</v>
      </c>
      <c r="K28" s="56">
        <f t="shared" si="9"/>
        <v>0</v>
      </c>
      <c r="L28" s="55" t="s">
        <v>28</v>
      </c>
      <c r="M28" s="56">
        <f>SUM(M29:M31)</f>
        <v>0</v>
      </c>
      <c r="N28" s="55" t="s">
        <v>28</v>
      </c>
      <c r="O28" s="55" t="s">
        <v>28</v>
      </c>
      <c r="P28" s="55" t="s">
        <v>28</v>
      </c>
      <c r="Q28" s="55" t="s">
        <v>28</v>
      </c>
      <c r="R28" s="55" t="s">
        <v>28</v>
      </c>
      <c r="S28" s="55" t="s">
        <v>28</v>
      </c>
      <c r="T28" s="53"/>
      <c r="U28" s="43"/>
      <c r="V28" s="40"/>
      <c r="W28" s="5"/>
      <c r="X28" s="5"/>
      <c r="Y28" s="5"/>
      <c r="Z28" s="5"/>
      <c r="AA28" s="5"/>
      <c r="AB28" s="5"/>
      <c r="AC28" s="5"/>
    </row>
    <row r="29" spans="1:29" s="54" customFormat="1" ht="15.75" hidden="1">
      <c r="A29" s="51"/>
      <c r="B29" s="57"/>
      <c r="C29" s="55"/>
      <c r="D29" s="58"/>
      <c r="E29" s="55"/>
      <c r="F29" s="58"/>
      <c r="G29" s="58"/>
      <c r="H29" s="58"/>
      <c r="I29" s="58"/>
      <c r="J29" s="58"/>
      <c r="K29" s="58"/>
      <c r="L29" s="55"/>
      <c r="M29" s="58"/>
      <c r="N29" s="55"/>
      <c r="O29" s="55"/>
      <c r="P29" s="55"/>
      <c r="Q29" s="55"/>
      <c r="R29" s="55"/>
      <c r="S29" s="55"/>
      <c r="T29" s="53"/>
      <c r="U29" s="43">
        <v>2027</v>
      </c>
      <c r="V29" s="40">
        <f>221.00147164/1.2</f>
        <v>184.16789303333334</v>
      </c>
      <c r="W29" s="5"/>
      <c r="X29" s="5"/>
      <c r="Y29" s="5"/>
      <c r="Z29" s="5"/>
      <c r="AA29" s="5"/>
      <c r="AB29" s="5"/>
      <c r="AC29" s="5"/>
    </row>
    <row r="30" spans="1:29" s="54" customFormat="1" ht="15.75" hidden="1">
      <c r="A30" s="51"/>
      <c r="B30" s="57"/>
      <c r="C30" s="55"/>
      <c r="D30" s="58"/>
      <c r="E30" s="55"/>
      <c r="F30" s="58"/>
      <c r="G30" s="58"/>
      <c r="H30" s="58"/>
      <c r="I30" s="58"/>
      <c r="J30" s="58"/>
      <c r="K30" s="58"/>
      <c r="L30" s="55"/>
      <c r="M30" s="58"/>
      <c r="N30" s="55"/>
      <c r="O30" s="55"/>
      <c r="P30" s="55"/>
      <c r="Q30" s="55"/>
      <c r="R30" s="55"/>
      <c r="S30" s="55"/>
      <c r="T30" s="53"/>
      <c r="U30" s="43"/>
      <c r="V30" s="46">
        <f>SUM(V26:V29)</f>
        <v>184.16789303333334</v>
      </c>
      <c r="W30" s="5"/>
      <c r="X30" s="5"/>
      <c r="Y30" s="5"/>
      <c r="Z30" s="5"/>
      <c r="AA30" s="5"/>
      <c r="AB30" s="5"/>
      <c r="AC30" s="5"/>
    </row>
    <row r="31" spans="1:29" s="54" customFormat="1" ht="15.75" hidden="1">
      <c r="A31" s="51"/>
      <c r="B31" s="57"/>
      <c r="C31" s="55"/>
      <c r="D31" s="58"/>
      <c r="E31" s="55"/>
      <c r="F31" s="58"/>
      <c r="G31" s="58"/>
      <c r="H31" s="58"/>
      <c r="I31" s="58"/>
      <c r="J31" s="58"/>
      <c r="K31" s="58"/>
      <c r="L31" s="55"/>
      <c r="M31" s="58"/>
      <c r="N31" s="55"/>
      <c r="O31" s="55"/>
      <c r="P31" s="55"/>
      <c r="Q31" s="55"/>
      <c r="R31" s="55"/>
      <c r="S31" s="55"/>
      <c r="T31" s="53"/>
      <c r="U31" s="4"/>
      <c r="V31" s="5"/>
      <c r="W31" s="5"/>
      <c r="X31" s="5"/>
      <c r="Y31" s="5"/>
      <c r="Z31" s="5"/>
      <c r="AA31" s="5"/>
      <c r="AB31" s="5"/>
      <c r="AC31" s="5"/>
    </row>
    <row r="32" spans="1:29" s="54" customFormat="1" ht="47.25" hidden="1">
      <c r="A32" s="51" t="s">
        <v>49</v>
      </c>
      <c r="B32" s="52" t="s">
        <v>50</v>
      </c>
      <c r="C32" s="59" t="s">
        <v>28</v>
      </c>
      <c r="D32" s="58">
        <f>SUM(D33:D34)</f>
        <v>0</v>
      </c>
      <c r="E32" s="55" t="s">
        <v>28</v>
      </c>
      <c r="F32" s="58">
        <f t="shared" ref="F32:K32" si="10">SUM(F33:F34)</f>
        <v>0</v>
      </c>
      <c r="G32" s="58">
        <f t="shared" si="10"/>
        <v>0</v>
      </c>
      <c r="H32" s="58">
        <f t="shared" si="10"/>
        <v>0</v>
      </c>
      <c r="I32" s="58">
        <f t="shared" si="10"/>
        <v>0</v>
      </c>
      <c r="J32" s="58">
        <f t="shared" si="10"/>
        <v>0</v>
      </c>
      <c r="K32" s="58">
        <f t="shared" si="10"/>
        <v>0</v>
      </c>
      <c r="L32" s="55" t="s">
        <v>28</v>
      </c>
      <c r="M32" s="58">
        <f>SUM(M33:M34)</f>
        <v>0</v>
      </c>
      <c r="N32" s="55" t="s">
        <v>28</v>
      </c>
      <c r="O32" s="55" t="s">
        <v>28</v>
      </c>
      <c r="P32" s="55" t="s">
        <v>28</v>
      </c>
      <c r="Q32" s="55" t="s">
        <v>28</v>
      </c>
      <c r="R32" s="55" t="s">
        <v>28</v>
      </c>
      <c r="S32" s="55" t="s">
        <v>28</v>
      </c>
      <c r="T32" s="53"/>
      <c r="U32" s="4"/>
      <c r="V32" s="5"/>
      <c r="W32" s="5"/>
      <c r="X32" s="5"/>
      <c r="Y32" s="5"/>
      <c r="Z32" s="5"/>
      <c r="AA32" s="5"/>
      <c r="AB32" s="5"/>
      <c r="AC32" s="5"/>
    </row>
    <row r="33" spans="1:29" s="54" customFormat="1" ht="47.25" hidden="1">
      <c r="A33" s="60" t="str">
        <f>'[1]13'!A28</f>
        <v>1.1.1.2.1</v>
      </c>
      <c r="B33" s="61">
        <f>'[1]13'!B28</f>
        <v>0</v>
      </c>
      <c r="C33" s="60">
        <f>'[1]13'!C28</f>
        <v>0</v>
      </c>
      <c r="D33" s="58">
        <f>'[1]2'!CL28</f>
        <v>0</v>
      </c>
      <c r="E33" s="55" t="s">
        <v>51</v>
      </c>
      <c r="F33" s="58">
        <f>SUM(G33:J33)</f>
        <v>0</v>
      </c>
      <c r="G33" s="58">
        <v>0</v>
      </c>
      <c r="H33" s="58">
        <v>0</v>
      </c>
      <c r="I33" s="58">
        <f>D33</f>
        <v>0</v>
      </c>
      <c r="J33" s="58">
        <v>0</v>
      </c>
      <c r="K33" s="58">
        <f>I33/1.2</f>
        <v>0</v>
      </c>
      <c r="L33" s="55">
        <v>2024</v>
      </c>
      <c r="M33" s="58">
        <f>K33</f>
        <v>0</v>
      </c>
      <c r="N33" s="62">
        <f>'[1]12'!AC33</f>
        <v>0</v>
      </c>
      <c r="O33" s="55" t="s">
        <v>28</v>
      </c>
      <c r="P33" s="55" t="s">
        <v>28</v>
      </c>
      <c r="Q33" s="55" t="s">
        <v>28</v>
      </c>
      <c r="R33" s="55" t="s">
        <v>28</v>
      </c>
      <c r="S33" s="55" t="s">
        <v>28</v>
      </c>
      <c r="T33" s="53"/>
      <c r="U33" s="4"/>
      <c r="V33" s="5"/>
      <c r="W33" s="5"/>
      <c r="X33" s="5"/>
      <c r="Y33" s="5"/>
      <c r="Z33" s="5"/>
      <c r="AA33" s="5"/>
      <c r="AB33" s="5"/>
      <c r="AC33" s="5"/>
    </row>
    <row r="34" spans="1:29" s="54" customFormat="1" ht="47.25" hidden="1">
      <c r="A34" s="60" t="str">
        <f>'[1]13'!A29</f>
        <v>1.1.1.2.2</v>
      </c>
      <c r="B34" s="61">
        <f>'[1]13'!B29</f>
        <v>0</v>
      </c>
      <c r="C34" s="60">
        <f>'[1]13'!C29</f>
        <v>0</v>
      </c>
      <c r="D34" s="58">
        <f>'[1]2'!CL29</f>
        <v>0</v>
      </c>
      <c r="E34" s="55" t="s">
        <v>51</v>
      </c>
      <c r="F34" s="58">
        <f>SUM(G34:J34)</f>
        <v>0</v>
      </c>
      <c r="G34" s="58">
        <v>0</v>
      </c>
      <c r="H34" s="58">
        <v>0</v>
      </c>
      <c r="I34" s="58">
        <f>D34</f>
        <v>0</v>
      </c>
      <c r="J34" s="58">
        <v>0</v>
      </c>
      <c r="K34" s="58">
        <f>I34/1.2</f>
        <v>0</v>
      </c>
      <c r="L34" s="55">
        <v>2024</v>
      </c>
      <c r="M34" s="58">
        <f>K34</f>
        <v>0</v>
      </c>
      <c r="N34" s="62">
        <f>'[1]12'!AC34</f>
        <v>0</v>
      </c>
      <c r="O34" s="55" t="s">
        <v>28</v>
      </c>
      <c r="P34" s="55" t="s">
        <v>28</v>
      </c>
      <c r="Q34" s="55" t="s">
        <v>28</v>
      </c>
      <c r="R34" s="55" t="s">
        <v>28</v>
      </c>
      <c r="S34" s="55" t="s">
        <v>28</v>
      </c>
      <c r="T34" s="53"/>
      <c r="U34" s="4"/>
      <c r="V34" s="5"/>
      <c r="W34" s="5"/>
      <c r="X34" s="5"/>
      <c r="Y34" s="5"/>
      <c r="Z34" s="5"/>
      <c r="AA34" s="5"/>
      <c r="AB34" s="5"/>
      <c r="AC34" s="5"/>
    </row>
    <row r="35" spans="1:29" s="54" customFormat="1" ht="47.25" hidden="1">
      <c r="A35" s="51" t="s">
        <v>52</v>
      </c>
      <c r="B35" s="52" t="s">
        <v>53</v>
      </c>
      <c r="C35" s="55" t="s">
        <v>28</v>
      </c>
      <c r="D35" s="56">
        <f t="shared" ref="D35:M35" si="11">SUM(D36:D37)</f>
        <v>0</v>
      </c>
      <c r="E35" s="55" t="s">
        <v>28</v>
      </c>
      <c r="F35" s="56">
        <f t="shared" si="11"/>
        <v>0</v>
      </c>
      <c r="G35" s="56">
        <f t="shared" si="11"/>
        <v>0</v>
      </c>
      <c r="H35" s="56">
        <f t="shared" si="11"/>
        <v>0</v>
      </c>
      <c r="I35" s="56">
        <f t="shared" si="11"/>
        <v>0</v>
      </c>
      <c r="J35" s="56">
        <f t="shared" si="11"/>
        <v>0</v>
      </c>
      <c r="K35" s="56">
        <f t="shared" si="11"/>
        <v>0</v>
      </c>
      <c r="L35" s="55" t="s">
        <v>28</v>
      </c>
      <c r="M35" s="56">
        <f t="shared" si="11"/>
        <v>0</v>
      </c>
      <c r="N35" s="55" t="s">
        <v>28</v>
      </c>
      <c r="O35" s="55" t="s">
        <v>28</v>
      </c>
      <c r="P35" s="55" t="s">
        <v>28</v>
      </c>
      <c r="Q35" s="55" t="s">
        <v>28</v>
      </c>
      <c r="R35" s="55" t="s">
        <v>28</v>
      </c>
      <c r="S35" s="55" t="s">
        <v>28</v>
      </c>
      <c r="T35" s="53"/>
      <c r="U35" s="4"/>
      <c r="V35" s="5"/>
      <c r="W35" s="5"/>
      <c r="X35" s="5"/>
      <c r="Y35" s="5"/>
      <c r="Z35" s="5"/>
      <c r="AA35" s="5"/>
      <c r="AB35" s="5"/>
      <c r="AC35" s="5"/>
    </row>
    <row r="36" spans="1:29" s="54" customFormat="1" ht="15.75" hidden="1">
      <c r="A36" s="51" t="s">
        <v>54</v>
      </c>
      <c r="B36" s="57">
        <f>'[1]4'!B34</f>
        <v>0</v>
      </c>
      <c r="C36" s="55" t="s">
        <v>28</v>
      </c>
      <c r="D36" s="58"/>
      <c r="E36" s="55" t="s">
        <v>28</v>
      </c>
      <c r="F36" s="58"/>
      <c r="G36" s="58"/>
      <c r="H36" s="58"/>
      <c r="I36" s="58"/>
      <c r="J36" s="58"/>
      <c r="K36" s="58"/>
      <c r="L36" s="55" t="s">
        <v>28</v>
      </c>
      <c r="M36" s="58"/>
      <c r="N36" s="55" t="s">
        <v>28</v>
      </c>
      <c r="O36" s="55" t="s">
        <v>28</v>
      </c>
      <c r="P36" s="55" t="s">
        <v>28</v>
      </c>
      <c r="Q36" s="55" t="s">
        <v>28</v>
      </c>
      <c r="R36" s="55" t="s">
        <v>28</v>
      </c>
      <c r="S36" s="55" t="s">
        <v>28</v>
      </c>
      <c r="T36" s="53"/>
      <c r="U36" s="4"/>
      <c r="V36" s="5"/>
      <c r="W36" s="5"/>
      <c r="X36" s="5"/>
      <c r="Y36" s="5"/>
      <c r="Z36" s="5"/>
      <c r="AA36" s="5"/>
      <c r="AB36" s="5"/>
      <c r="AC36" s="5"/>
    </row>
    <row r="37" spans="1:29" s="54" customFormat="1" ht="15.75" hidden="1">
      <c r="A37" s="51"/>
      <c r="B37" s="52"/>
      <c r="C37" s="63"/>
      <c r="D37" s="64"/>
      <c r="E37" s="63"/>
      <c r="F37" s="64"/>
      <c r="G37" s="64"/>
      <c r="H37" s="64"/>
      <c r="I37" s="64"/>
      <c r="J37" s="64"/>
      <c r="K37" s="64"/>
      <c r="L37" s="63"/>
      <c r="M37" s="64"/>
      <c r="N37" s="63"/>
      <c r="O37" s="63"/>
      <c r="P37" s="63"/>
      <c r="Q37" s="63"/>
      <c r="R37" s="63"/>
      <c r="S37" s="63"/>
      <c r="T37" s="53"/>
      <c r="U37" s="4"/>
      <c r="V37" s="5"/>
      <c r="W37" s="5"/>
      <c r="X37" s="5"/>
      <c r="Y37" s="5"/>
      <c r="Z37" s="5"/>
      <c r="AA37" s="5"/>
      <c r="AB37" s="5"/>
      <c r="AC37" s="5"/>
    </row>
    <row r="38" spans="1:29" s="54" customFormat="1" ht="31.5" hidden="1">
      <c r="A38" s="51" t="s">
        <v>55</v>
      </c>
      <c r="B38" s="52" t="s">
        <v>56</v>
      </c>
      <c r="C38" s="55" t="s">
        <v>28</v>
      </c>
      <c r="D38" s="56">
        <f t="shared" ref="D38:M38" si="12">D39+D43</f>
        <v>0</v>
      </c>
      <c r="E38" s="55" t="s">
        <v>28</v>
      </c>
      <c r="F38" s="56">
        <f t="shared" si="12"/>
        <v>0</v>
      </c>
      <c r="G38" s="56">
        <f t="shared" si="12"/>
        <v>0</v>
      </c>
      <c r="H38" s="56">
        <f t="shared" si="12"/>
        <v>0</v>
      </c>
      <c r="I38" s="56">
        <f t="shared" si="12"/>
        <v>0</v>
      </c>
      <c r="J38" s="56">
        <f t="shared" si="12"/>
        <v>0</v>
      </c>
      <c r="K38" s="56">
        <f t="shared" si="12"/>
        <v>0</v>
      </c>
      <c r="L38" s="55" t="s">
        <v>28</v>
      </c>
      <c r="M38" s="56">
        <f t="shared" si="12"/>
        <v>0</v>
      </c>
      <c r="N38" s="55" t="s">
        <v>28</v>
      </c>
      <c r="O38" s="55" t="s">
        <v>28</v>
      </c>
      <c r="P38" s="55" t="s">
        <v>28</v>
      </c>
      <c r="Q38" s="55" t="s">
        <v>28</v>
      </c>
      <c r="R38" s="55" t="s">
        <v>28</v>
      </c>
      <c r="S38" s="55" t="s">
        <v>28</v>
      </c>
      <c r="T38" s="53"/>
      <c r="U38" s="4"/>
      <c r="V38" s="5"/>
      <c r="W38" s="5"/>
      <c r="X38" s="5"/>
      <c r="Y38" s="5"/>
      <c r="Z38" s="5"/>
      <c r="AA38" s="5"/>
      <c r="AB38" s="5"/>
      <c r="AC38" s="5"/>
    </row>
    <row r="39" spans="1:29" s="54" customFormat="1" ht="47.25" hidden="1">
      <c r="A39" s="51" t="s">
        <v>57</v>
      </c>
      <c r="B39" s="52" t="s">
        <v>58</v>
      </c>
      <c r="C39" s="63" t="s">
        <v>28</v>
      </c>
      <c r="D39" s="56">
        <f t="shared" ref="D39:M39" si="13">SUM(D40:D42)</f>
        <v>0</v>
      </c>
      <c r="E39" s="63" t="s">
        <v>28</v>
      </c>
      <c r="F39" s="56">
        <f t="shared" si="13"/>
        <v>0</v>
      </c>
      <c r="G39" s="56">
        <f t="shared" si="13"/>
        <v>0</v>
      </c>
      <c r="H39" s="56">
        <f t="shared" si="13"/>
        <v>0</v>
      </c>
      <c r="I39" s="56">
        <f t="shared" si="13"/>
        <v>0</v>
      </c>
      <c r="J39" s="56">
        <f t="shared" si="13"/>
        <v>0</v>
      </c>
      <c r="K39" s="56">
        <f t="shared" si="13"/>
        <v>0</v>
      </c>
      <c r="L39" s="63" t="s">
        <v>28</v>
      </c>
      <c r="M39" s="56">
        <f t="shared" si="13"/>
        <v>0</v>
      </c>
      <c r="N39" s="63" t="s">
        <v>28</v>
      </c>
      <c r="O39" s="63" t="s">
        <v>28</v>
      </c>
      <c r="P39" s="63" t="s">
        <v>28</v>
      </c>
      <c r="Q39" s="63" t="s">
        <v>28</v>
      </c>
      <c r="R39" s="63" t="s">
        <v>28</v>
      </c>
      <c r="S39" s="63" t="s">
        <v>28</v>
      </c>
      <c r="T39" s="53"/>
      <c r="U39" s="4"/>
      <c r="V39" s="5"/>
      <c r="W39" s="5"/>
      <c r="X39" s="5"/>
      <c r="Y39" s="5"/>
      <c r="Z39" s="5"/>
      <c r="AA39" s="5"/>
      <c r="AB39" s="5"/>
      <c r="AC39" s="5"/>
    </row>
    <row r="40" spans="1:29" s="54" customFormat="1" ht="15.75" hidden="1">
      <c r="A40" s="51"/>
      <c r="B40" s="65"/>
      <c r="C40" s="63"/>
      <c r="D40" s="56"/>
      <c r="E40" s="63"/>
      <c r="F40" s="56"/>
      <c r="G40" s="56"/>
      <c r="H40" s="56"/>
      <c r="I40" s="56"/>
      <c r="J40" s="56"/>
      <c r="K40" s="56"/>
      <c r="L40" s="63"/>
      <c r="M40" s="56"/>
      <c r="N40" s="63"/>
      <c r="O40" s="63"/>
      <c r="P40" s="63"/>
      <c r="Q40" s="63"/>
      <c r="R40" s="63"/>
      <c r="S40" s="63"/>
      <c r="T40" s="53"/>
      <c r="U40" s="4"/>
      <c r="V40" s="5"/>
      <c r="W40" s="5"/>
      <c r="X40" s="5"/>
      <c r="Y40" s="5"/>
      <c r="Z40" s="5"/>
      <c r="AA40" s="5"/>
      <c r="AB40" s="5"/>
      <c r="AC40" s="5"/>
    </row>
    <row r="41" spans="1:29" s="54" customFormat="1" ht="15.75" hidden="1">
      <c r="A41" s="51"/>
      <c r="B41" s="65"/>
      <c r="C41" s="63"/>
      <c r="D41" s="56"/>
      <c r="E41" s="63"/>
      <c r="F41" s="56"/>
      <c r="G41" s="56"/>
      <c r="H41" s="56"/>
      <c r="I41" s="56"/>
      <c r="J41" s="56"/>
      <c r="K41" s="56"/>
      <c r="L41" s="63"/>
      <c r="M41" s="56"/>
      <c r="N41" s="63"/>
      <c r="O41" s="63"/>
      <c r="P41" s="63"/>
      <c r="Q41" s="63"/>
      <c r="R41" s="63"/>
      <c r="S41" s="63"/>
      <c r="T41" s="53"/>
      <c r="U41" s="4"/>
      <c r="V41" s="5"/>
      <c r="W41" s="5"/>
      <c r="X41" s="5"/>
      <c r="Y41" s="5"/>
      <c r="Z41" s="5"/>
      <c r="AA41" s="5"/>
      <c r="AB41" s="5"/>
      <c r="AC41" s="5"/>
    </row>
    <row r="42" spans="1:29" s="54" customFormat="1" ht="15.75" hidden="1">
      <c r="A42" s="51"/>
      <c r="B42" s="52"/>
      <c r="C42" s="63"/>
      <c r="D42" s="56"/>
      <c r="E42" s="63"/>
      <c r="F42" s="56"/>
      <c r="G42" s="56"/>
      <c r="H42" s="56"/>
      <c r="I42" s="56"/>
      <c r="J42" s="56"/>
      <c r="K42" s="56"/>
      <c r="L42" s="63"/>
      <c r="M42" s="56"/>
      <c r="N42" s="63"/>
      <c r="O42" s="63"/>
      <c r="P42" s="63"/>
      <c r="Q42" s="63"/>
      <c r="R42" s="63"/>
      <c r="S42" s="63"/>
      <c r="T42" s="53"/>
      <c r="U42" s="4"/>
      <c r="V42" s="5"/>
      <c r="W42" s="5"/>
      <c r="X42" s="5"/>
      <c r="Y42" s="5"/>
      <c r="Z42" s="5"/>
      <c r="AA42" s="5"/>
      <c r="AB42" s="5"/>
      <c r="AC42" s="5"/>
    </row>
    <row r="43" spans="1:29" s="54" customFormat="1" ht="31.5" hidden="1">
      <c r="A43" s="51" t="s">
        <v>59</v>
      </c>
      <c r="B43" s="52" t="s">
        <v>60</v>
      </c>
      <c r="C43" s="55" t="s">
        <v>28</v>
      </c>
      <c r="D43" s="56">
        <f t="shared" ref="D43:M43" si="14">SUM(D44:D46)</f>
        <v>0</v>
      </c>
      <c r="E43" s="55" t="s">
        <v>28</v>
      </c>
      <c r="F43" s="56">
        <f t="shared" si="14"/>
        <v>0</v>
      </c>
      <c r="G43" s="56">
        <f t="shared" si="14"/>
        <v>0</v>
      </c>
      <c r="H43" s="56">
        <f t="shared" si="14"/>
        <v>0</v>
      </c>
      <c r="I43" s="56">
        <f t="shared" si="14"/>
        <v>0</v>
      </c>
      <c r="J43" s="56">
        <f t="shared" si="14"/>
        <v>0</v>
      </c>
      <c r="K43" s="56">
        <f t="shared" si="14"/>
        <v>0</v>
      </c>
      <c r="L43" s="55" t="s">
        <v>28</v>
      </c>
      <c r="M43" s="56">
        <f t="shared" si="14"/>
        <v>0</v>
      </c>
      <c r="N43" s="55" t="s">
        <v>28</v>
      </c>
      <c r="O43" s="55" t="s">
        <v>28</v>
      </c>
      <c r="P43" s="55" t="s">
        <v>28</v>
      </c>
      <c r="Q43" s="55" t="s">
        <v>28</v>
      </c>
      <c r="R43" s="55" t="s">
        <v>28</v>
      </c>
      <c r="S43" s="55" t="s">
        <v>28</v>
      </c>
      <c r="T43" s="53"/>
      <c r="U43" s="4"/>
      <c r="V43" s="5"/>
      <c r="W43" s="5"/>
      <c r="X43" s="5"/>
      <c r="Y43" s="5"/>
      <c r="Z43" s="5"/>
      <c r="AA43" s="5"/>
      <c r="AB43" s="5"/>
      <c r="AC43" s="5"/>
    </row>
    <row r="44" spans="1:29" s="54" customFormat="1" ht="15.75" hidden="1">
      <c r="A44" s="51"/>
      <c r="B44" s="65"/>
      <c r="C44" s="63"/>
      <c r="D44" s="56"/>
      <c r="E44" s="63"/>
      <c r="F44" s="56"/>
      <c r="G44" s="56"/>
      <c r="H44" s="56"/>
      <c r="I44" s="56"/>
      <c r="J44" s="56"/>
      <c r="K44" s="56"/>
      <c r="L44" s="63"/>
      <c r="M44" s="56"/>
      <c r="N44" s="63"/>
      <c r="O44" s="63"/>
      <c r="P44" s="63"/>
      <c r="Q44" s="63"/>
      <c r="R44" s="63"/>
      <c r="S44" s="63"/>
      <c r="T44" s="53"/>
      <c r="U44" s="4"/>
      <c r="V44" s="5"/>
      <c r="W44" s="5"/>
      <c r="X44" s="5"/>
      <c r="Y44" s="5"/>
      <c r="Z44" s="5"/>
      <c r="AA44" s="5"/>
      <c r="AB44" s="5"/>
      <c r="AC44" s="5"/>
    </row>
    <row r="45" spans="1:29" s="54" customFormat="1" ht="15.75" hidden="1">
      <c r="A45" s="51"/>
      <c r="B45" s="65"/>
      <c r="C45" s="63"/>
      <c r="D45" s="36"/>
      <c r="E45" s="63"/>
      <c r="F45" s="36"/>
      <c r="G45" s="36"/>
      <c r="H45" s="36"/>
      <c r="I45" s="36"/>
      <c r="J45" s="36"/>
      <c r="K45" s="36"/>
      <c r="L45" s="63"/>
      <c r="M45" s="36"/>
      <c r="N45" s="63"/>
      <c r="O45" s="63"/>
      <c r="P45" s="63"/>
      <c r="Q45" s="63"/>
      <c r="R45" s="63"/>
      <c r="S45" s="63"/>
      <c r="T45" s="53"/>
      <c r="U45" s="4"/>
      <c r="V45" s="5"/>
      <c r="W45" s="5"/>
      <c r="X45" s="5"/>
      <c r="Y45" s="5"/>
      <c r="Z45" s="5"/>
      <c r="AA45" s="5"/>
      <c r="AB45" s="5"/>
      <c r="AC45" s="5"/>
    </row>
    <row r="46" spans="1:29" s="54" customFormat="1" ht="15.75" hidden="1">
      <c r="A46" s="51"/>
      <c r="B46" s="52"/>
      <c r="C46" s="63"/>
      <c r="D46" s="56"/>
      <c r="E46" s="63"/>
      <c r="F46" s="56"/>
      <c r="G46" s="56"/>
      <c r="H46" s="56"/>
      <c r="I46" s="56"/>
      <c r="J46" s="56"/>
      <c r="K46" s="56"/>
      <c r="L46" s="63"/>
      <c r="M46" s="56"/>
      <c r="N46" s="63"/>
      <c r="O46" s="63"/>
      <c r="P46" s="63"/>
      <c r="Q46" s="63"/>
      <c r="R46" s="63"/>
      <c r="S46" s="63"/>
      <c r="T46" s="53"/>
      <c r="U46" s="4"/>
      <c r="V46" s="5"/>
      <c r="W46" s="5"/>
      <c r="X46" s="5"/>
      <c r="Y46" s="5"/>
      <c r="Z46" s="5"/>
      <c r="AA46" s="5"/>
      <c r="AB46" s="5"/>
      <c r="AC46" s="5"/>
    </row>
    <row r="47" spans="1:29" s="54" customFormat="1" ht="31.5" hidden="1">
      <c r="A47" s="51" t="s">
        <v>61</v>
      </c>
      <c r="B47" s="52" t="s">
        <v>62</v>
      </c>
      <c r="C47" s="63" t="s">
        <v>28</v>
      </c>
      <c r="D47" s="56">
        <f t="shared" ref="D47:M47" si="15">D49+D54+D58</f>
        <v>0</v>
      </c>
      <c r="E47" s="63" t="s">
        <v>28</v>
      </c>
      <c r="F47" s="56">
        <f t="shared" si="15"/>
        <v>0</v>
      </c>
      <c r="G47" s="56">
        <f t="shared" si="15"/>
        <v>0</v>
      </c>
      <c r="H47" s="56">
        <f t="shared" si="15"/>
        <v>0</v>
      </c>
      <c r="I47" s="56">
        <f t="shared" si="15"/>
        <v>0</v>
      </c>
      <c r="J47" s="56">
        <f t="shared" si="15"/>
        <v>0</v>
      </c>
      <c r="K47" s="56">
        <f t="shared" si="15"/>
        <v>0</v>
      </c>
      <c r="L47" s="63" t="s">
        <v>28</v>
      </c>
      <c r="M47" s="56">
        <f t="shared" si="15"/>
        <v>0</v>
      </c>
      <c r="N47" s="63" t="s">
        <v>28</v>
      </c>
      <c r="O47" s="63" t="s">
        <v>28</v>
      </c>
      <c r="P47" s="63" t="s">
        <v>28</v>
      </c>
      <c r="Q47" s="63" t="s">
        <v>28</v>
      </c>
      <c r="R47" s="63" t="s">
        <v>28</v>
      </c>
      <c r="S47" s="63" t="s">
        <v>28</v>
      </c>
      <c r="T47" s="53"/>
      <c r="U47" s="4"/>
      <c r="V47" s="5"/>
      <c r="W47" s="5"/>
      <c r="X47" s="5"/>
      <c r="Y47" s="5"/>
      <c r="Z47" s="5"/>
      <c r="AA47" s="5"/>
      <c r="AB47" s="5"/>
      <c r="AC47" s="5"/>
    </row>
    <row r="48" spans="1:29" s="54" customFormat="1" ht="31.5" hidden="1">
      <c r="A48" s="51" t="s">
        <v>63</v>
      </c>
      <c r="B48" s="52" t="s">
        <v>64</v>
      </c>
      <c r="C48" s="55" t="s">
        <v>28</v>
      </c>
      <c r="D48" s="56">
        <v>0</v>
      </c>
      <c r="E48" s="55" t="s">
        <v>28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5" t="s">
        <v>28</v>
      </c>
      <c r="M48" s="56">
        <v>0</v>
      </c>
      <c r="N48" s="55" t="s">
        <v>28</v>
      </c>
      <c r="O48" s="55" t="s">
        <v>28</v>
      </c>
      <c r="P48" s="55" t="s">
        <v>28</v>
      </c>
      <c r="Q48" s="55" t="s">
        <v>28</v>
      </c>
      <c r="R48" s="55" t="s">
        <v>28</v>
      </c>
      <c r="S48" s="55" t="s">
        <v>28</v>
      </c>
      <c r="T48" s="53"/>
      <c r="U48" s="4"/>
      <c r="V48" s="5"/>
      <c r="W48" s="5"/>
      <c r="X48" s="5"/>
      <c r="Y48" s="5"/>
      <c r="Z48" s="5"/>
      <c r="AA48" s="5"/>
      <c r="AB48" s="5"/>
      <c r="AC48" s="5"/>
    </row>
    <row r="49" spans="1:29" s="54" customFormat="1" ht="78.75" hidden="1">
      <c r="A49" s="51" t="s">
        <v>63</v>
      </c>
      <c r="B49" s="52" t="s">
        <v>65</v>
      </c>
      <c r="C49" s="55" t="s">
        <v>28</v>
      </c>
      <c r="D49" s="56">
        <v>0</v>
      </c>
      <c r="E49" s="55" t="s">
        <v>28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5" t="s">
        <v>28</v>
      </c>
      <c r="M49" s="56">
        <v>0</v>
      </c>
      <c r="N49" s="55" t="s">
        <v>28</v>
      </c>
      <c r="O49" s="55" t="s">
        <v>28</v>
      </c>
      <c r="P49" s="55" t="s">
        <v>28</v>
      </c>
      <c r="Q49" s="55" t="s">
        <v>28</v>
      </c>
      <c r="R49" s="55" t="s">
        <v>28</v>
      </c>
      <c r="S49" s="55" t="s">
        <v>28</v>
      </c>
      <c r="T49" s="53"/>
      <c r="U49" s="4"/>
      <c r="V49" s="5"/>
      <c r="W49" s="5"/>
      <c r="X49" s="5"/>
      <c r="Y49" s="5"/>
      <c r="Z49" s="5"/>
      <c r="AA49" s="5"/>
      <c r="AB49" s="5"/>
      <c r="AC49" s="5"/>
    </row>
    <row r="50" spans="1:29" s="54" customFormat="1" ht="15.75" hidden="1">
      <c r="A50" s="51"/>
      <c r="B50" s="65"/>
      <c r="C50" s="63"/>
      <c r="D50" s="56"/>
      <c r="E50" s="63"/>
      <c r="F50" s="56"/>
      <c r="G50" s="56"/>
      <c r="H50" s="56"/>
      <c r="I50" s="56"/>
      <c r="J50" s="56"/>
      <c r="K50" s="56"/>
      <c r="L50" s="63"/>
      <c r="M50" s="56"/>
      <c r="N50" s="63"/>
      <c r="O50" s="63"/>
      <c r="P50" s="63"/>
      <c r="Q50" s="63"/>
      <c r="R50" s="63"/>
      <c r="S50" s="63"/>
      <c r="T50" s="53"/>
      <c r="U50" s="4"/>
      <c r="V50" s="5"/>
      <c r="W50" s="5"/>
      <c r="X50" s="5"/>
      <c r="Y50" s="5"/>
      <c r="Z50" s="5"/>
      <c r="AA50" s="5"/>
      <c r="AB50" s="5"/>
      <c r="AC50" s="5"/>
    </row>
    <row r="51" spans="1:29" s="54" customFormat="1" ht="15.75" hidden="1">
      <c r="A51" s="51"/>
      <c r="B51" s="65"/>
      <c r="C51" s="63"/>
      <c r="D51" s="56"/>
      <c r="E51" s="63"/>
      <c r="F51" s="56"/>
      <c r="G51" s="56"/>
      <c r="H51" s="56"/>
      <c r="I51" s="56"/>
      <c r="J51" s="56"/>
      <c r="K51" s="56"/>
      <c r="L51" s="63"/>
      <c r="M51" s="56"/>
      <c r="N51" s="63"/>
      <c r="O51" s="63"/>
      <c r="P51" s="63"/>
      <c r="Q51" s="63"/>
      <c r="R51" s="63"/>
      <c r="S51" s="63"/>
      <c r="T51" s="53"/>
      <c r="U51" s="4"/>
      <c r="V51" s="5"/>
      <c r="W51" s="5"/>
      <c r="X51" s="5"/>
      <c r="Y51" s="5"/>
      <c r="Z51" s="5"/>
      <c r="AA51" s="5"/>
      <c r="AB51" s="5"/>
      <c r="AC51" s="5"/>
    </row>
    <row r="52" spans="1:29" s="54" customFormat="1" ht="15.75" hidden="1">
      <c r="A52" s="51"/>
      <c r="B52" s="65"/>
      <c r="C52" s="63"/>
      <c r="D52" s="56"/>
      <c r="E52" s="63"/>
      <c r="F52" s="56"/>
      <c r="G52" s="56"/>
      <c r="H52" s="56"/>
      <c r="I52" s="56"/>
      <c r="J52" s="56"/>
      <c r="K52" s="56"/>
      <c r="L52" s="63"/>
      <c r="M52" s="56"/>
      <c r="N52" s="63"/>
      <c r="O52" s="63"/>
      <c r="P52" s="63"/>
      <c r="Q52" s="63"/>
      <c r="R52" s="63"/>
      <c r="S52" s="63"/>
      <c r="T52" s="53"/>
      <c r="U52" s="4"/>
      <c r="V52" s="5"/>
      <c r="W52" s="5"/>
      <c r="X52" s="5"/>
      <c r="Y52" s="5"/>
      <c r="Z52" s="5"/>
      <c r="AA52" s="5"/>
      <c r="AB52" s="5"/>
      <c r="AC52" s="5"/>
    </row>
    <row r="53" spans="1:29" s="54" customFormat="1" ht="15.75" hidden="1">
      <c r="A53" s="51"/>
      <c r="B53" s="52"/>
      <c r="C53" s="63"/>
      <c r="D53" s="56"/>
      <c r="E53" s="63"/>
      <c r="F53" s="56"/>
      <c r="G53" s="56"/>
      <c r="H53" s="56"/>
      <c r="I53" s="56"/>
      <c r="J53" s="56"/>
      <c r="K53" s="56"/>
      <c r="L53" s="63"/>
      <c r="M53" s="56"/>
      <c r="N53" s="63"/>
      <c r="O53" s="63"/>
      <c r="P53" s="63"/>
      <c r="Q53" s="63"/>
      <c r="R53" s="63"/>
      <c r="S53" s="63"/>
      <c r="T53" s="53"/>
      <c r="U53" s="4"/>
      <c r="V53" s="5"/>
      <c r="W53" s="5"/>
      <c r="X53" s="5"/>
      <c r="Y53" s="5"/>
      <c r="Z53" s="5"/>
      <c r="AA53" s="5"/>
      <c r="AB53" s="5"/>
      <c r="AC53" s="5"/>
    </row>
    <row r="54" spans="1:29" s="54" customFormat="1" ht="78.75" hidden="1">
      <c r="A54" s="51" t="s">
        <v>63</v>
      </c>
      <c r="B54" s="52" t="s">
        <v>66</v>
      </c>
      <c r="C54" s="55" t="s">
        <v>28</v>
      </c>
      <c r="D54" s="56">
        <v>0</v>
      </c>
      <c r="E54" s="55" t="s">
        <v>28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5" t="s">
        <v>28</v>
      </c>
      <c r="M54" s="56">
        <v>0</v>
      </c>
      <c r="N54" s="55" t="s">
        <v>28</v>
      </c>
      <c r="O54" s="55" t="s">
        <v>28</v>
      </c>
      <c r="P54" s="55" t="s">
        <v>28</v>
      </c>
      <c r="Q54" s="55" t="s">
        <v>28</v>
      </c>
      <c r="R54" s="55" t="s">
        <v>28</v>
      </c>
      <c r="S54" s="55" t="s">
        <v>28</v>
      </c>
      <c r="T54" s="53"/>
      <c r="U54" s="4"/>
      <c r="V54" s="5"/>
      <c r="W54" s="5"/>
      <c r="X54" s="5"/>
      <c r="Y54" s="5"/>
      <c r="Z54" s="5"/>
      <c r="AA54" s="5"/>
      <c r="AB54" s="5"/>
      <c r="AC54" s="5"/>
    </row>
    <row r="55" spans="1:29" s="54" customFormat="1" ht="15.75" hidden="1">
      <c r="A55" s="51"/>
      <c r="B55" s="65"/>
      <c r="C55" s="63"/>
      <c r="D55" s="56"/>
      <c r="E55" s="63"/>
      <c r="F55" s="56"/>
      <c r="G55" s="56"/>
      <c r="H55" s="56"/>
      <c r="I55" s="56"/>
      <c r="J55" s="56"/>
      <c r="K55" s="56"/>
      <c r="L55" s="63"/>
      <c r="M55" s="56"/>
      <c r="N55" s="63"/>
      <c r="O55" s="63"/>
      <c r="P55" s="63"/>
      <c r="Q55" s="63"/>
      <c r="R55" s="63"/>
      <c r="S55" s="63"/>
      <c r="T55" s="53"/>
      <c r="U55" s="4"/>
      <c r="V55" s="5"/>
      <c r="W55" s="5"/>
      <c r="X55" s="5"/>
      <c r="Y55" s="5"/>
      <c r="Z55" s="5"/>
      <c r="AA55" s="5"/>
      <c r="AB55" s="5"/>
      <c r="AC55" s="5"/>
    </row>
    <row r="56" spans="1:29" s="54" customFormat="1" ht="15.75" hidden="1">
      <c r="A56" s="51"/>
      <c r="B56" s="65"/>
      <c r="C56" s="63"/>
      <c r="D56" s="56"/>
      <c r="E56" s="63"/>
      <c r="F56" s="56"/>
      <c r="G56" s="56"/>
      <c r="H56" s="56"/>
      <c r="I56" s="56"/>
      <c r="J56" s="56"/>
      <c r="K56" s="56"/>
      <c r="L56" s="63"/>
      <c r="M56" s="56"/>
      <c r="N56" s="63"/>
      <c r="O56" s="63"/>
      <c r="P56" s="63"/>
      <c r="Q56" s="63"/>
      <c r="R56" s="63"/>
      <c r="S56" s="63"/>
      <c r="T56" s="53"/>
      <c r="U56" s="4"/>
      <c r="V56" s="5"/>
      <c r="W56" s="5"/>
      <c r="X56" s="5"/>
      <c r="Y56" s="5"/>
      <c r="Z56" s="5"/>
      <c r="AA56" s="5"/>
      <c r="AB56" s="5"/>
      <c r="AC56" s="5"/>
    </row>
    <row r="57" spans="1:29" s="54" customFormat="1" ht="15.75" hidden="1">
      <c r="A57" s="51"/>
      <c r="B57" s="52"/>
      <c r="C57" s="63"/>
      <c r="D57" s="56"/>
      <c r="E57" s="63"/>
      <c r="F57" s="56"/>
      <c r="G57" s="56"/>
      <c r="H57" s="56"/>
      <c r="I57" s="56"/>
      <c r="J57" s="56"/>
      <c r="K57" s="56"/>
      <c r="L57" s="63"/>
      <c r="M57" s="56"/>
      <c r="N57" s="63"/>
      <c r="O57" s="63"/>
      <c r="P57" s="63"/>
      <c r="Q57" s="63"/>
      <c r="R57" s="63"/>
      <c r="S57" s="63"/>
      <c r="T57" s="53"/>
      <c r="U57" s="4"/>
      <c r="V57" s="5"/>
      <c r="W57" s="5"/>
      <c r="X57" s="5"/>
      <c r="Y57" s="5"/>
      <c r="Z57" s="5"/>
      <c r="AA57" s="5"/>
      <c r="AB57" s="5"/>
      <c r="AC57" s="5"/>
    </row>
    <row r="58" spans="1:29" s="54" customFormat="1" ht="78.75" hidden="1">
      <c r="A58" s="51" t="s">
        <v>63</v>
      </c>
      <c r="B58" s="52" t="s">
        <v>67</v>
      </c>
      <c r="C58" s="55" t="s">
        <v>28</v>
      </c>
      <c r="D58" s="56">
        <v>0</v>
      </c>
      <c r="E58" s="55" t="s">
        <v>28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5" t="s">
        <v>28</v>
      </c>
      <c r="M58" s="56">
        <v>0</v>
      </c>
      <c r="N58" s="55" t="s">
        <v>28</v>
      </c>
      <c r="O58" s="55" t="s">
        <v>28</v>
      </c>
      <c r="P58" s="55" t="s">
        <v>28</v>
      </c>
      <c r="Q58" s="55" t="s">
        <v>28</v>
      </c>
      <c r="R58" s="55" t="s">
        <v>28</v>
      </c>
      <c r="S58" s="55" t="s">
        <v>28</v>
      </c>
      <c r="T58" s="53"/>
      <c r="U58" s="4"/>
      <c r="V58" s="5"/>
      <c r="W58" s="5"/>
      <c r="X58" s="5"/>
      <c r="Y58" s="5"/>
      <c r="Z58" s="5"/>
      <c r="AA58" s="5"/>
      <c r="AB58" s="5"/>
      <c r="AC58" s="5"/>
    </row>
    <row r="59" spans="1:29" s="54" customFormat="1" ht="15.75" hidden="1">
      <c r="A59" s="51"/>
      <c r="B59" s="65"/>
      <c r="C59" s="63"/>
      <c r="D59" s="56"/>
      <c r="E59" s="63"/>
      <c r="F59" s="56"/>
      <c r="G59" s="56"/>
      <c r="H59" s="56"/>
      <c r="I59" s="56"/>
      <c r="J59" s="56"/>
      <c r="K59" s="56"/>
      <c r="L59" s="63"/>
      <c r="M59" s="56"/>
      <c r="N59" s="63"/>
      <c r="O59" s="63"/>
      <c r="P59" s="63"/>
      <c r="Q59" s="63"/>
      <c r="R59" s="63"/>
      <c r="S59" s="63"/>
      <c r="T59" s="53"/>
      <c r="U59" s="4"/>
      <c r="V59" s="5"/>
      <c r="W59" s="5"/>
      <c r="X59" s="5"/>
      <c r="Y59" s="5"/>
      <c r="Z59" s="5"/>
      <c r="AA59" s="5"/>
      <c r="AB59" s="5"/>
      <c r="AC59" s="5"/>
    </row>
    <row r="60" spans="1:29" s="54" customFormat="1" ht="15.75" hidden="1">
      <c r="A60" s="51"/>
      <c r="B60" s="65"/>
      <c r="C60" s="63"/>
      <c r="D60" s="56"/>
      <c r="E60" s="63"/>
      <c r="F60" s="56"/>
      <c r="G60" s="56"/>
      <c r="H60" s="56"/>
      <c r="I60" s="56"/>
      <c r="J60" s="56"/>
      <c r="K60" s="56"/>
      <c r="L60" s="63"/>
      <c r="M60" s="56"/>
      <c r="N60" s="63"/>
      <c r="O60" s="63"/>
      <c r="P60" s="63"/>
      <c r="Q60" s="63"/>
      <c r="R60" s="63"/>
      <c r="S60" s="63"/>
      <c r="T60" s="53"/>
      <c r="U60" s="4"/>
      <c r="V60" s="5"/>
      <c r="W60" s="5"/>
      <c r="X60" s="5"/>
      <c r="Y60" s="5"/>
      <c r="Z60" s="5"/>
      <c r="AA60" s="5"/>
      <c r="AB60" s="5"/>
      <c r="AC60" s="5"/>
    </row>
    <row r="61" spans="1:29" s="54" customFormat="1" ht="15.75" hidden="1">
      <c r="A61" s="51"/>
      <c r="B61" s="52"/>
      <c r="C61" s="63"/>
      <c r="D61" s="36"/>
      <c r="E61" s="63"/>
      <c r="F61" s="36"/>
      <c r="G61" s="36"/>
      <c r="H61" s="36"/>
      <c r="I61" s="36"/>
      <c r="J61" s="36"/>
      <c r="K61" s="36"/>
      <c r="L61" s="63"/>
      <c r="M61" s="36"/>
      <c r="N61" s="63"/>
      <c r="O61" s="63"/>
      <c r="P61" s="63"/>
      <c r="Q61" s="63"/>
      <c r="R61" s="63"/>
      <c r="S61" s="63"/>
      <c r="T61" s="53"/>
      <c r="U61" s="4"/>
      <c r="V61" s="5"/>
      <c r="W61" s="5"/>
      <c r="X61" s="5"/>
      <c r="Y61" s="5"/>
      <c r="Z61" s="5"/>
      <c r="AA61" s="5"/>
      <c r="AB61" s="5"/>
      <c r="AC61" s="5"/>
    </row>
    <row r="62" spans="1:29" s="54" customFormat="1" ht="31.5" hidden="1">
      <c r="A62" s="51" t="s">
        <v>68</v>
      </c>
      <c r="B62" s="52" t="s">
        <v>64</v>
      </c>
      <c r="C62" s="55" t="s">
        <v>28</v>
      </c>
      <c r="D62" s="56">
        <v>0</v>
      </c>
      <c r="E62" s="55" t="s">
        <v>28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5" t="s">
        <v>28</v>
      </c>
      <c r="M62" s="56">
        <v>0</v>
      </c>
      <c r="N62" s="55" t="s">
        <v>28</v>
      </c>
      <c r="O62" s="55" t="s">
        <v>28</v>
      </c>
      <c r="P62" s="55" t="s">
        <v>28</v>
      </c>
      <c r="Q62" s="55" t="s">
        <v>28</v>
      </c>
      <c r="R62" s="55" t="s">
        <v>28</v>
      </c>
      <c r="S62" s="55" t="s">
        <v>28</v>
      </c>
      <c r="T62" s="53"/>
      <c r="U62" s="4"/>
      <c r="V62" s="5"/>
      <c r="W62" s="5"/>
      <c r="X62" s="5"/>
      <c r="Y62" s="5"/>
      <c r="Z62" s="5"/>
      <c r="AA62" s="5"/>
      <c r="AB62" s="5"/>
      <c r="AC62" s="5"/>
    </row>
    <row r="63" spans="1:29" s="54" customFormat="1" ht="78.75" hidden="1">
      <c r="A63" s="51" t="s">
        <v>68</v>
      </c>
      <c r="B63" s="52" t="s">
        <v>65</v>
      </c>
      <c r="C63" s="55" t="s">
        <v>28</v>
      </c>
      <c r="D63" s="56">
        <v>0</v>
      </c>
      <c r="E63" s="55" t="s">
        <v>28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5" t="s">
        <v>28</v>
      </c>
      <c r="M63" s="56">
        <v>0</v>
      </c>
      <c r="N63" s="55" t="s">
        <v>28</v>
      </c>
      <c r="O63" s="55" t="s">
        <v>28</v>
      </c>
      <c r="P63" s="55" t="s">
        <v>28</v>
      </c>
      <c r="Q63" s="55" t="s">
        <v>28</v>
      </c>
      <c r="R63" s="55" t="s">
        <v>28</v>
      </c>
      <c r="S63" s="55" t="s">
        <v>28</v>
      </c>
      <c r="T63" s="53"/>
      <c r="U63" s="4"/>
      <c r="V63" s="5"/>
      <c r="W63" s="5"/>
      <c r="X63" s="5"/>
      <c r="Y63" s="5"/>
      <c r="Z63" s="5"/>
      <c r="AA63" s="5"/>
      <c r="AB63" s="5"/>
      <c r="AC63" s="5"/>
    </row>
    <row r="64" spans="1:29" s="54" customFormat="1" ht="15.75" hidden="1">
      <c r="A64" s="51"/>
      <c r="B64" s="65"/>
      <c r="C64" s="63"/>
      <c r="D64" s="56"/>
      <c r="E64" s="63"/>
      <c r="F64" s="56"/>
      <c r="G64" s="56"/>
      <c r="H64" s="56"/>
      <c r="I64" s="56"/>
      <c r="J64" s="56"/>
      <c r="K64" s="56"/>
      <c r="L64" s="63"/>
      <c r="M64" s="56"/>
      <c r="N64" s="63"/>
      <c r="O64" s="63"/>
      <c r="P64" s="63"/>
      <c r="Q64" s="63"/>
      <c r="R64" s="63"/>
      <c r="S64" s="63"/>
      <c r="T64" s="53"/>
      <c r="U64" s="4"/>
      <c r="V64" s="5"/>
      <c r="W64" s="5"/>
      <c r="X64" s="5"/>
      <c r="Y64" s="5"/>
      <c r="Z64" s="5"/>
      <c r="AA64" s="5"/>
      <c r="AB64" s="5"/>
      <c r="AC64" s="5"/>
    </row>
    <row r="65" spans="1:29" s="54" customFormat="1" ht="15.75" hidden="1">
      <c r="A65" s="51"/>
      <c r="B65" s="65"/>
      <c r="C65" s="63"/>
      <c r="D65" s="56"/>
      <c r="E65" s="63"/>
      <c r="F65" s="56"/>
      <c r="G65" s="56"/>
      <c r="H65" s="56"/>
      <c r="I65" s="56"/>
      <c r="J65" s="56"/>
      <c r="K65" s="56"/>
      <c r="L65" s="63"/>
      <c r="M65" s="56"/>
      <c r="N65" s="63"/>
      <c r="O65" s="63"/>
      <c r="P65" s="63"/>
      <c r="Q65" s="63"/>
      <c r="R65" s="63"/>
      <c r="S65" s="63"/>
      <c r="T65" s="53"/>
      <c r="U65" s="4"/>
      <c r="V65" s="5"/>
      <c r="W65" s="5"/>
      <c r="X65" s="5"/>
      <c r="Y65" s="5"/>
      <c r="Z65" s="5"/>
      <c r="AA65" s="5"/>
      <c r="AB65" s="5"/>
      <c r="AC65" s="5"/>
    </row>
    <row r="66" spans="1:29" s="54" customFormat="1" ht="15.75" hidden="1">
      <c r="A66" s="51"/>
      <c r="B66" s="52"/>
      <c r="C66" s="63"/>
      <c r="D66" s="56"/>
      <c r="E66" s="63"/>
      <c r="F66" s="56"/>
      <c r="G66" s="56"/>
      <c r="H66" s="56"/>
      <c r="I66" s="56"/>
      <c r="J66" s="56"/>
      <c r="K66" s="56"/>
      <c r="L66" s="63"/>
      <c r="M66" s="56"/>
      <c r="N66" s="63"/>
      <c r="O66" s="63"/>
      <c r="P66" s="63"/>
      <c r="Q66" s="63"/>
      <c r="R66" s="63"/>
      <c r="S66" s="63"/>
      <c r="T66" s="53"/>
      <c r="U66" s="4"/>
      <c r="V66" s="5"/>
      <c r="W66" s="5"/>
      <c r="X66" s="5"/>
      <c r="Y66" s="5"/>
      <c r="Z66" s="5"/>
      <c r="AA66" s="5"/>
      <c r="AB66" s="5"/>
      <c r="AC66" s="5"/>
    </row>
    <row r="67" spans="1:29" s="54" customFormat="1" ht="78.75" hidden="1">
      <c r="A67" s="51" t="s">
        <v>68</v>
      </c>
      <c r="B67" s="52" t="s">
        <v>66</v>
      </c>
      <c r="C67" s="55" t="s">
        <v>28</v>
      </c>
      <c r="D67" s="56">
        <v>0</v>
      </c>
      <c r="E67" s="55" t="s">
        <v>28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5" t="s">
        <v>28</v>
      </c>
      <c r="M67" s="56">
        <v>0</v>
      </c>
      <c r="N67" s="55" t="s">
        <v>28</v>
      </c>
      <c r="O67" s="55" t="s">
        <v>28</v>
      </c>
      <c r="P67" s="55" t="s">
        <v>28</v>
      </c>
      <c r="Q67" s="55" t="s">
        <v>28</v>
      </c>
      <c r="R67" s="55" t="s">
        <v>28</v>
      </c>
      <c r="S67" s="55" t="s">
        <v>28</v>
      </c>
      <c r="T67" s="53"/>
      <c r="U67" s="4"/>
      <c r="V67" s="5"/>
      <c r="W67" s="5"/>
      <c r="X67" s="5"/>
      <c r="Y67" s="5"/>
      <c r="Z67" s="5"/>
      <c r="AA67" s="5"/>
      <c r="AB67" s="5"/>
      <c r="AC67" s="5"/>
    </row>
    <row r="68" spans="1:29" s="54" customFormat="1" ht="15.75" hidden="1">
      <c r="A68" s="51"/>
      <c r="B68" s="65"/>
      <c r="C68" s="63"/>
      <c r="D68" s="56"/>
      <c r="E68" s="63"/>
      <c r="F68" s="56"/>
      <c r="G68" s="56"/>
      <c r="H68" s="56"/>
      <c r="I68" s="56"/>
      <c r="J68" s="56"/>
      <c r="K68" s="56"/>
      <c r="L68" s="63"/>
      <c r="M68" s="56"/>
      <c r="N68" s="63"/>
      <c r="O68" s="63"/>
      <c r="P68" s="63"/>
      <c r="Q68" s="63"/>
      <c r="R68" s="63"/>
      <c r="S68" s="63"/>
      <c r="T68" s="53"/>
      <c r="U68" s="4"/>
      <c r="V68" s="5"/>
      <c r="W68" s="5"/>
      <c r="X68" s="5"/>
      <c r="Y68" s="5"/>
      <c r="Z68" s="5"/>
      <c r="AA68" s="5"/>
      <c r="AB68" s="5"/>
      <c r="AC68" s="5"/>
    </row>
    <row r="69" spans="1:29" s="54" customFormat="1" ht="15.75" hidden="1">
      <c r="A69" s="51"/>
      <c r="B69" s="65"/>
      <c r="C69" s="63"/>
      <c r="D69" s="56"/>
      <c r="E69" s="63"/>
      <c r="F69" s="56"/>
      <c r="G69" s="56"/>
      <c r="H69" s="56"/>
      <c r="I69" s="56"/>
      <c r="J69" s="56"/>
      <c r="K69" s="56"/>
      <c r="L69" s="63"/>
      <c r="M69" s="56"/>
      <c r="N69" s="63"/>
      <c r="O69" s="63"/>
      <c r="P69" s="63"/>
      <c r="Q69" s="63"/>
      <c r="R69" s="63"/>
      <c r="S69" s="63"/>
      <c r="T69" s="53"/>
      <c r="U69" s="4"/>
      <c r="V69" s="5"/>
      <c r="W69" s="5"/>
      <c r="X69" s="5"/>
      <c r="Y69" s="5"/>
      <c r="Z69" s="5"/>
      <c r="AA69" s="5"/>
      <c r="AB69" s="5"/>
      <c r="AC69" s="5"/>
    </row>
    <row r="70" spans="1:29" s="54" customFormat="1" ht="15.75" hidden="1">
      <c r="A70" s="51"/>
      <c r="B70" s="52"/>
      <c r="C70" s="63"/>
      <c r="D70" s="56"/>
      <c r="E70" s="63"/>
      <c r="F70" s="56"/>
      <c r="G70" s="56"/>
      <c r="H70" s="56"/>
      <c r="I70" s="56"/>
      <c r="J70" s="56"/>
      <c r="K70" s="56"/>
      <c r="L70" s="63"/>
      <c r="M70" s="56"/>
      <c r="N70" s="63"/>
      <c r="O70" s="63"/>
      <c r="P70" s="63"/>
      <c r="Q70" s="63"/>
      <c r="R70" s="63"/>
      <c r="S70" s="63"/>
      <c r="T70" s="53"/>
      <c r="U70" s="4"/>
      <c r="V70" s="5"/>
      <c r="W70" s="5"/>
      <c r="X70" s="5"/>
      <c r="Y70" s="5"/>
      <c r="Z70" s="5"/>
      <c r="AA70" s="5"/>
      <c r="AB70" s="5"/>
      <c r="AC70" s="5"/>
    </row>
    <row r="71" spans="1:29" s="54" customFormat="1" ht="78.75" hidden="1">
      <c r="A71" s="51" t="s">
        <v>68</v>
      </c>
      <c r="B71" s="52" t="s">
        <v>69</v>
      </c>
      <c r="C71" s="55" t="s">
        <v>28</v>
      </c>
      <c r="D71" s="56">
        <v>0</v>
      </c>
      <c r="E71" s="55" t="s">
        <v>28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5" t="s">
        <v>28</v>
      </c>
      <c r="M71" s="56">
        <v>0</v>
      </c>
      <c r="N71" s="55" t="s">
        <v>28</v>
      </c>
      <c r="O71" s="55" t="s">
        <v>28</v>
      </c>
      <c r="P71" s="55" t="s">
        <v>28</v>
      </c>
      <c r="Q71" s="55" t="s">
        <v>28</v>
      </c>
      <c r="R71" s="55" t="s">
        <v>28</v>
      </c>
      <c r="S71" s="55" t="s">
        <v>28</v>
      </c>
      <c r="T71" s="53"/>
      <c r="U71" s="4"/>
      <c r="V71" s="5"/>
      <c r="W71" s="5"/>
      <c r="X71" s="5"/>
      <c r="Y71" s="5"/>
      <c r="Z71" s="5"/>
      <c r="AA71" s="5"/>
      <c r="AB71" s="5"/>
      <c r="AC71" s="5"/>
    </row>
    <row r="72" spans="1:29" s="54" customFormat="1" ht="15.75" hidden="1">
      <c r="A72" s="51"/>
      <c r="B72" s="65"/>
      <c r="C72" s="63"/>
      <c r="D72" s="56"/>
      <c r="E72" s="63"/>
      <c r="F72" s="56"/>
      <c r="G72" s="56"/>
      <c r="H72" s="56"/>
      <c r="I72" s="56"/>
      <c r="J72" s="56"/>
      <c r="K72" s="56"/>
      <c r="L72" s="63"/>
      <c r="M72" s="56"/>
      <c r="N72" s="63"/>
      <c r="O72" s="63"/>
      <c r="P72" s="63"/>
      <c r="Q72" s="63"/>
      <c r="R72" s="63"/>
      <c r="S72" s="63"/>
      <c r="T72" s="53"/>
      <c r="U72" s="4"/>
      <c r="V72" s="5"/>
      <c r="W72" s="5"/>
      <c r="X72" s="5"/>
      <c r="Y72" s="5"/>
      <c r="Z72" s="5"/>
      <c r="AA72" s="5"/>
      <c r="AB72" s="5"/>
      <c r="AC72" s="5"/>
    </row>
    <row r="73" spans="1:29" s="54" customFormat="1" ht="15.75" hidden="1">
      <c r="A73" s="51"/>
      <c r="B73" s="65"/>
      <c r="C73" s="63"/>
      <c r="D73" s="56"/>
      <c r="E73" s="63"/>
      <c r="F73" s="56"/>
      <c r="G73" s="56"/>
      <c r="H73" s="56"/>
      <c r="I73" s="56"/>
      <c r="J73" s="56"/>
      <c r="K73" s="56"/>
      <c r="L73" s="63"/>
      <c r="M73" s="56"/>
      <c r="N73" s="63"/>
      <c r="O73" s="63"/>
      <c r="P73" s="63"/>
      <c r="Q73" s="63"/>
      <c r="R73" s="63"/>
      <c r="S73" s="63"/>
      <c r="T73" s="53"/>
      <c r="U73" s="4"/>
      <c r="V73" s="5"/>
      <c r="W73" s="5"/>
      <c r="X73" s="5"/>
      <c r="Y73" s="5"/>
      <c r="Z73" s="5"/>
      <c r="AA73" s="5"/>
      <c r="AB73" s="5"/>
      <c r="AC73" s="5"/>
    </row>
    <row r="74" spans="1:29" s="54" customFormat="1" ht="15.75" hidden="1">
      <c r="A74" s="51"/>
      <c r="B74" s="52"/>
      <c r="C74" s="63"/>
      <c r="D74" s="56"/>
      <c r="E74" s="63"/>
      <c r="F74" s="56"/>
      <c r="G74" s="56"/>
      <c r="H74" s="56"/>
      <c r="I74" s="56"/>
      <c r="J74" s="56"/>
      <c r="K74" s="56"/>
      <c r="L74" s="63"/>
      <c r="M74" s="56"/>
      <c r="N74" s="63"/>
      <c r="O74" s="63"/>
      <c r="P74" s="63"/>
      <c r="Q74" s="63"/>
      <c r="R74" s="63"/>
      <c r="S74" s="63"/>
      <c r="T74" s="53"/>
      <c r="U74" s="4"/>
      <c r="V74" s="5"/>
      <c r="W74" s="5"/>
      <c r="X74" s="5"/>
      <c r="Y74" s="5"/>
      <c r="Z74" s="5"/>
      <c r="AA74" s="5"/>
      <c r="AB74" s="5"/>
      <c r="AC74" s="5"/>
    </row>
    <row r="75" spans="1:29" s="54" customFormat="1" ht="63" hidden="1">
      <c r="A75" s="51" t="s">
        <v>70</v>
      </c>
      <c r="B75" s="52" t="s">
        <v>71</v>
      </c>
      <c r="C75" s="63" t="s">
        <v>28</v>
      </c>
      <c r="D75" s="66">
        <f t="shared" ref="D75:M75" si="16">D76+D80</f>
        <v>0</v>
      </c>
      <c r="E75" s="63" t="s">
        <v>28</v>
      </c>
      <c r="F75" s="66">
        <f t="shared" si="16"/>
        <v>0</v>
      </c>
      <c r="G75" s="66">
        <f t="shared" si="16"/>
        <v>0</v>
      </c>
      <c r="H75" s="66">
        <f t="shared" si="16"/>
        <v>0</v>
      </c>
      <c r="I75" s="66">
        <f t="shared" si="16"/>
        <v>0</v>
      </c>
      <c r="J75" s="66">
        <f t="shared" si="16"/>
        <v>0</v>
      </c>
      <c r="K75" s="66">
        <f t="shared" si="16"/>
        <v>0</v>
      </c>
      <c r="L75" s="63" t="s">
        <v>28</v>
      </c>
      <c r="M75" s="66">
        <f t="shared" si="16"/>
        <v>0</v>
      </c>
      <c r="N75" s="63" t="s">
        <v>28</v>
      </c>
      <c r="O75" s="63" t="s">
        <v>28</v>
      </c>
      <c r="P75" s="63" t="s">
        <v>28</v>
      </c>
      <c r="Q75" s="63" t="s">
        <v>28</v>
      </c>
      <c r="R75" s="63" t="s">
        <v>28</v>
      </c>
      <c r="S75" s="63" t="s">
        <v>28</v>
      </c>
      <c r="T75" s="53"/>
      <c r="U75" s="4"/>
      <c r="V75" s="5"/>
      <c r="W75" s="5"/>
      <c r="X75" s="5"/>
      <c r="Y75" s="5"/>
      <c r="Z75" s="5"/>
      <c r="AA75" s="5"/>
      <c r="AB75" s="5"/>
      <c r="AC75" s="5"/>
    </row>
    <row r="76" spans="1:29" s="54" customFormat="1" ht="63" hidden="1">
      <c r="A76" s="51" t="s">
        <v>72</v>
      </c>
      <c r="B76" s="52" t="s">
        <v>73</v>
      </c>
      <c r="C76" s="55" t="s">
        <v>28</v>
      </c>
      <c r="D76" s="36">
        <v>0</v>
      </c>
      <c r="E76" s="55" t="s">
        <v>28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55" t="s">
        <v>28</v>
      </c>
      <c r="M76" s="36">
        <v>0</v>
      </c>
      <c r="N76" s="55" t="s">
        <v>28</v>
      </c>
      <c r="O76" s="55" t="s">
        <v>28</v>
      </c>
      <c r="P76" s="55" t="s">
        <v>28</v>
      </c>
      <c r="Q76" s="55" t="s">
        <v>28</v>
      </c>
      <c r="R76" s="55" t="s">
        <v>28</v>
      </c>
      <c r="S76" s="55" t="s">
        <v>28</v>
      </c>
      <c r="T76" s="53"/>
      <c r="U76" s="4"/>
      <c r="V76" s="5"/>
      <c r="W76" s="5"/>
      <c r="X76" s="5"/>
      <c r="Y76" s="5"/>
      <c r="Z76" s="5"/>
      <c r="AA76" s="5"/>
      <c r="AB76" s="5"/>
      <c r="AC76" s="5"/>
    </row>
    <row r="77" spans="1:29" s="54" customFormat="1" ht="15.75" hidden="1">
      <c r="A77" s="51"/>
      <c r="B77" s="65"/>
      <c r="C77" s="63"/>
      <c r="D77" s="56"/>
      <c r="E77" s="63"/>
      <c r="F77" s="56"/>
      <c r="G77" s="56"/>
      <c r="H77" s="56"/>
      <c r="I77" s="56"/>
      <c r="J77" s="56"/>
      <c r="K77" s="56"/>
      <c r="L77" s="63"/>
      <c r="M77" s="56"/>
      <c r="N77" s="63"/>
      <c r="O77" s="63"/>
      <c r="P77" s="63"/>
      <c r="Q77" s="63"/>
      <c r="R77" s="63"/>
      <c r="S77" s="63"/>
      <c r="T77" s="53"/>
      <c r="U77" s="4"/>
      <c r="V77" s="5"/>
      <c r="W77" s="5"/>
      <c r="X77" s="5"/>
      <c r="Y77" s="5"/>
      <c r="Z77" s="5"/>
      <c r="AA77" s="5"/>
      <c r="AB77" s="5"/>
      <c r="AC77" s="5"/>
    </row>
    <row r="78" spans="1:29" s="54" customFormat="1" ht="15.75" hidden="1">
      <c r="A78" s="51"/>
      <c r="B78" s="65"/>
      <c r="C78" s="63"/>
      <c r="D78" s="56"/>
      <c r="E78" s="63"/>
      <c r="F78" s="56"/>
      <c r="G78" s="56"/>
      <c r="H78" s="56"/>
      <c r="I78" s="56"/>
      <c r="J78" s="56"/>
      <c r="K78" s="56"/>
      <c r="L78" s="63"/>
      <c r="M78" s="56"/>
      <c r="N78" s="63"/>
      <c r="O78" s="63"/>
      <c r="P78" s="63"/>
      <c r="Q78" s="63"/>
      <c r="R78" s="63"/>
      <c r="S78" s="63"/>
      <c r="T78" s="53"/>
      <c r="U78" s="4"/>
      <c r="V78" s="5"/>
      <c r="W78" s="5"/>
      <c r="X78" s="5"/>
      <c r="Y78" s="5"/>
      <c r="Z78" s="5"/>
      <c r="AA78" s="5"/>
      <c r="AB78" s="5"/>
      <c r="AC78" s="5"/>
    </row>
    <row r="79" spans="1:29" s="54" customFormat="1" ht="15.75" hidden="1">
      <c r="A79" s="51"/>
      <c r="B79" s="52"/>
      <c r="C79" s="63"/>
      <c r="D79" s="56"/>
      <c r="E79" s="63"/>
      <c r="F79" s="56"/>
      <c r="G79" s="56"/>
      <c r="H79" s="56"/>
      <c r="I79" s="56"/>
      <c r="J79" s="56"/>
      <c r="K79" s="56"/>
      <c r="L79" s="63"/>
      <c r="M79" s="56"/>
      <c r="N79" s="63"/>
      <c r="O79" s="63"/>
      <c r="P79" s="63"/>
      <c r="Q79" s="63"/>
      <c r="R79" s="63"/>
      <c r="S79" s="63"/>
      <c r="T79" s="53"/>
      <c r="U79" s="4"/>
      <c r="V79" s="5"/>
      <c r="W79" s="5"/>
      <c r="X79" s="5"/>
      <c r="Y79" s="5"/>
      <c r="Z79" s="5"/>
      <c r="AA79" s="5"/>
      <c r="AB79" s="5"/>
      <c r="AC79" s="5"/>
    </row>
    <row r="80" spans="1:29" s="54" customFormat="1" ht="63" hidden="1">
      <c r="A80" s="51" t="s">
        <v>74</v>
      </c>
      <c r="B80" s="52" t="s">
        <v>75</v>
      </c>
      <c r="C80" s="55" t="s">
        <v>28</v>
      </c>
      <c r="D80" s="36">
        <f>SUM(D81:D83)</f>
        <v>0</v>
      </c>
      <c r="E80" s="55" t="s">
        <v>28</v>
      </c>
      <c r="F80" s="36">
        <f t="shared" ref="F80:K80" si="17">SUM(F81:F83)</f>
        <v>0</v>
      </c>
      <c r="G80" s="36">
        <f t="shared" si="17"/>
        <v>0</v>
      </c>
      <c r="H80" s="36">
        <f t="shared" si="17"/>
        <v>0</v>
      </c>
      <c r="I80" s="36">
        <f t="shared" si="17"/>
        <v>0</v>
      </c>
      <c r="J80" s="36">
        <f t="shared" si="17"/>
        <v>0</v>
      </c>
      <c r="K80" s="36">
        <f t="shared" si="17"/>
        <v>0</v>
      </c>
      <c r="L80" s="55" t="s">
        <v>28</v>
      </c>
      <c r="M80" s="36">
        <f>SUM(M81:M83)</f>
        <v>0</v>
      </c>
      <c r="N80" s="55" t="s">
        <v>28</v>
      </c>
      <c r="O80" s="55" t="s">
        <v>28</v>
      </c>
      <c r="P80" s="55" t="s">
        <v>28</v>
      </c>
      <c r="Q80" s="55" t="s">
        <v>28</v>
      </c>
      <c r="R80" s="55" t="s">
        <v>28</v>
      </c>
      <c r="S80" s="55" t="s">
        <v>28</v>
      </c>
      <c r="T80" s="53"/>
      <c r="U80" s="4"/>
      <c r="V80" s="5"/>
      <c r="W80" s="5"/>
      <c r="X80" s="5"/>
      <c r="Y80" s="5"/>
      <c r="Z80" s="5"/>
      <c r="AA80" s="5"/>
      <c r="AB80" s="5"/>
      <c r="AC80" s="5"/>
    </row>
    <row r="81" spans="1:29" s="54" customFormat="1" ht="15.75" hidden="1">
      <c r="A81" s="51"/>
      <c r="B81" s="65"/>
      <c r="C81" s="55"/>
      <c r="D81" s="58"/>
      <c r="E81" s="55"/>
      <c r="F81" s="58"/>
      <c r="G81" s="58"/>
      <c r="H81" s="58"/>
      <c r="I81" s="58"/>
      <c r="J81" s="58"/>
      <c r="K81" s="58"/>
      <c r="L81" s="55"/>
      <c r="M81" s="58"/>
      <c r="N81" s="55"/>
      <c r="O81" s="55"/>
      <c r="P81" s="55"/>
      <c r="Q81" s="55"/>
      <c r="R81" s="55"/>
      <c r="S81" s="55"/>
      <c r="T81" s="53"/>
      <c r="U81" s="4"/>
      <c r="V81" s="5"/>
      <c r="W81" s="5"/>
      <c r="X81" s="5"/>
      <c r="Y81" s="5"/>
      <c r="Z81" s="5"/>
      <c r="AA81" s="5"/>
      <c r="AB81" s="5"/>
      <c r="AC81" s="5"/>
    </row>
    <row r="82" spans="1:29" s="54" customFormat="1" ht="15.75" hidden="1">
      <c r="A82" s="51"/>
      <c r="B82" s="65"/>
      <c r="C82" s="55"/>
      <c r="D82" s="58"/>
      <c r="E82" s="55"/>
      <c r="F82" s="58"/>
      <c r="G82" s="58"/>
      <c r="H82" s="58"/>
      <c r="I82" s="58"/>
      <c r="J82" s="58"/>
      <c r="K82" s="58"/>
      <c r="L82" s="55"/>
      <c r="M82" s="58"/>
      <c r="N82" s="55"/>
      <c r="O82" s="55"/>
      <c r="P82" s="55"/>
      <c r="Q82" s="55"/>
      <c r="R82" s="55"/>
      <c r="S82" s="55"/>
      <c r="T82" s="53"/>
      <c r="U82" s="4"/>
      <c r="V82" s="5"/>
      <c r="W82" s="5"/>
      <c r="X82" s="5"/>
      <c r="Y82" s="5"/>
      <c r="Z82" s="5"/>
      <c r="AA82" s="5"/>
      <c r="AB82" s="5"/>
      <c r="AC82" s="5"/>
    </row>
    <row r="83" spans="1:29" s="54" customFormat="1" ht="15.75" hidden="1">
      <c r="A83" s="51"/>
      <c r="B83" s="65"/>
      <c r="C83" s="55"/>
      <c r="D83" s="58"/>
      <c r="E83" s="55"/>
      <c r="F83" s="58"/>
      <c r="G83" s="58"/>
      <c r="H83" s="58"/>
      <c r="I83" s="58"/>
      <c r="J83" s="58"/>
      <c r="K83" s="58"/>
      <c r="L83" s="55"/>
      <c r="M83" s="58"/>
      <c r="N83" s="55"/>
      <c r="O83" s="55"/>
      <c r="P83" s="55"/>
      <c r="Q83" s="55"/>
      <c r="R83" s="55"/>
      <c r="S83" s="55"/>
      <c r="T83" s="53"/>
      <c r="U83" s="4"/>
      <c r="V83" s="5"/>
      <c r="W83" s="5"/>
      <c r="X83" s="5"/>
      <c r="Y83" s="5"/>
      <c r="Z83" s="5"/>
      <c r="AA83" s="5"/>
      <c r="AB83" s="5"/>
      <c r="AC83" s="5"/>
    </row>
    <row r="84" spans="1:29" s="71" customFormat="1" ht="31.5">
      <c r="A84" s="33" t="s">
        <v>76</v>
      </c>
      <c r="B84" s="52" t="s">
        <v>77</v>
      </c>
      <c r="C84" s="67" t="s">
        <v>28</v>
      </c>
      <c r="D84" s="36">
        <f>D85+D90+D98+D125</f>
        <v>0</v>
      </c>
      <c r="E84" s="67" t="s">
        <v>28</v>
      </c>
      <c r="F84" s="36">
        <f t="shared" ref="F84:K84" si="18">F85+F90+F98+F125</f>
        <v>0</v>
      </c>
      <c r="G84" s="36">
        <f t="shared" si="18"/>
        <v>0</v>
      </c>
      <c r="H84" s="36">
        <f t="shared" si="18"/>
        <v>0</v>
      </c>
      <c r="I84" s="36">
        <f t="shared" si="18"/>
        <v>0</v>
      </c>
      <c r="J84" s="36">
        <f t="shared" si="18"/>
        <v>0</v>
      </c>
      <c r="K84" s="36">
        <f t="shared" si="18"/>
        <v>0</v>
      </c>
      <c r="L84" s="67" t="s">
        <v>28</v>
      </c>
      <c r="M84" s="36">
        <f>M85+M90+M98+M125</f>
        <v>0</v>
      </c>
      <c r="N84" s="67" t="s">
        <v>28</v>
      </c>
      <c r="O84" s="67" t="s">
        <v>28</v>
      </c>
      <c r="P84" s="67" t="s">
        <v>28</v>
      </c>
      <c r="Q84" s="67" t="s">
        <v>28</v>
      </c>
      <c r="R84" s="67" t="s">
        <v>28</v>
      </c>
      <c r="S84" s="67" t="s">
        <v>28</v>
      </c>
      <c r="T84" s="68"/>
      <c r="U84" s="69"/>
      <c r="V84" s="70"/>
      <c r="W84" s="70"/>
      <c r="X84" s="70"/>
      <c r="Y84" s="70"/>
      <c r="Z84" s="70"/>
      <c r="AA84" s="70"/>
      <c r="AB84" s="70"/>
      <c r="AC84" s="70"/>
    </row>
    <row r="85" spans="1:29" s="54" customFormat="1" ht="47.25">
      <c r="A85" s="51" t="s">
        <v>78</v>
      </c>
      <c r="B85" s="52" t="s">
        <v>79</v>
      </c>
      <c r="C85" s="63" t="s">
        <v>28</v>
      </c>
      <c r="D85" s="56">
        <f>D86+D88</f>
        <v>0</v>
      </c>
      <c r="E85" s="63" t="s">
        <v>28</v>
      </c>
      <c r="F85" s="56">
        <f t="shared" ref="F85:K85" si="19">F86+F88</f>
        <v>0</v>
      </c>
      <c r="G85" s="56">
        <f t="shared" si="19"/>
        <v>0</v>
      </c>
      <c r="H85" s="56">
        <f t="shared" si="19"/>
        <v>0</v>
      </c>
      <c r="I85" s="56">
        <f t="shared" si="19"/>
        <v>0</v>
      </c>
      <c r="J85" s="56">
        <f t="shared" si="19"/>
        <v>0</v>
      </c>
      <c r="K85" s="56">
        <f t="shared" si="19"/>
        <v>0</v>
      </c>
      <c r="L85" s="63" t="s">
        <v>28</v>
      </c>
      <c r="M85" s="56">
        <f>M86+M88</f>
        <v>0</v>
      </c>
      <c r="N85" s="63" t="s">
        <v>28</v>
      </c>
      <c r="O85" s="63" t="s">
        <v>28</v>
      </c>
      <c r="P85" s="63" t="s">
        <v>28</v>
      </c>
      <c r="Q85" s="63" t="s">
        <v>28</v>
      </c>
      <c r="R85" s="63" t="s">
        <v>28</v>
      </c>
      <c r="S85" s="63" t="s">
        <v>28</v>
      </c>
      <c r="T85" s="53"/>
      <c r="U85" s="4"/>
      <c r="V85" s="5"/>
      <c r="W85" s="5"/>
      <c r="X85" s="5"/>
      <c r="Y85" s="5"/>
      <c r="Z85" s="5"/>
      <c r="AA85" s="5"/>
      <c r="AB85" s="5"/>
      <c r="AC85" s="5"/>
    </row>
    <row r="86" spans="1:29" s="71" customFormat="1" ht="31.5">
      <c r="A86" s="33" t="s">
        <v>80</v>
      </c>
      <c r="B86" s="52" t="s">
        <v>81</v>
      </c>
      <c r="C86" s="67" t="s">
        <v>28</v>
      </c>
      <c r="D86" s="36">
        <f>SUM(D87:D87)</f>
        <v>0</v>
      </c>
      <c r="E86" s="67" t="s">
        <v>28</v>
      </c>
      <c r="F86" s="36">
        <f t="shared" ref="F86:K86" si="20">SUM(F87:F87)</f>
        <v>0</v>
      </c>
      <c r="G86" s="36">
        <f t="shared" si="20"/>
        <v>0</v>
      </c>
      <c r="H86" s="36">
        <f t="shared" si="20"/>
        <v>0</v>
      </c>
      <c r="I86" s="36">
        <f t="shared" si="20"/>
        <v>0</v>
      </c>
      <c r="J86" s="36">
        <f t="shared" si="20"/>
        <v>0</v>
      </c>
      <c r="K86" s="36">
        <f t="shared" si="20"/>
        <v>0</v>
      </c>
      <c r="L86" s="67" t="s">
        <v>28</v>
      </c>
      <c r="M86" s="36">
        <f>SUM(M87:M87)</f>
        <v>0</v>
      </c>
      <c r="N86" s="67" t="s">
        <v>28</v>
      </c>
      <c r="O86" s="67" t="s">
        <v>28</v>
      </c>
      <c r="P86" s="67" t="s">
        <v>28</v>
      </c>
      <c r="Q86" s="67" t="s">
        <v>28</v>
      </c>
      <c r="R86" s="67" t="s">
        <v>28</v>
      </c>
      <c r="S86" s="67" t="s">
        <v>28</v>
      </c>
      <c r="T86" s="68"/>
      <c r="U86" s="69"/>
      <c r="V86" s="70"/>
      <c r="W86" s="70"/>
      <c r="X86" s="70"/>
      <c r="Y86" s="70"/>
      <c r="Z86" s="70"/>
      <c r="AA86" s="70"/>
      <c r="AB86" s="70"/>
      <c r="AC86" s="70"/>
    </row>
    <row r="87" spans="1:29" s="54" customFormat="1" ht="15.75" hidden="1">
      <c r="A87" s="51"/>
      <c r="B87" s="65"/>
      <c r="C87" s="60"/>
      <c r="D87" s="58"/>
      <c r="E87" s="55"/>
      <c r="F87" s="58"/>
      <c r="G87" s="58"/>
      <c r="H87" s="58"/>
      <c r="I87" s="58"/>
      <c r="J87" s="58"/>
      <c r="K87" s="58"/>
      <c r="L87" s="55"/>
      <c r="M87" s="58"/>
      <c r="N87" s="57"/>
      <c r="O87" s="55"/>
      <c r="P87" s="55"/>
      <c r="Q87" s="55"/>
      <c r="R87" s="55"/>
      <c r="S87" s="55"/>
      <c r="T87" s="53"/>
      <c r="U87" s="4"/>
      <c r="V87" s="5"/>
      <c r="W87" s="5"/>
      <c r="X87" s="5"/>
      <c r="Y87" s="5"/>
      <c r="Z87" s="5"/>
      <c r="AA87" s="5"/>
      <c r="AB87" s="5"/>
      <c r="AC87" s="5"/>
    </row>
    <row r="88" spans="1:29" s="54" customFormat="1" ht="47.25">
      <c r="A88" s="51" t="s">
        <v>82</v>
      </c>
      <c r="B88" s="52" t="s">
        <v>83</v>
      </c>
      <c r="C88" s="63" t="s">
        <v>28</v>
      </c>
      <c r="D88" s="72">
        <f>SUM(D89:D89)</f>
        <v>0</v>
      </c>
      <c r="E88" s="63" t="s">
        <v>28</v>
      </c>
      <c r="F88" s="72">
        <f t="shared" ref="F88:K88" si="21">SUM(F89:F89)</f>
        <v>0</v>
      </c>
      <c r="G88" s="72">
        <f t="shared" si="21"/>
        <v>0</v>
      </c>
      <c r="H88" s="72">
        <f t="shared" si="21"/>
        <v>0</v>
      </c>
      <c r="I88" s="72">
        <f t="shared" si="21"/>
        <v>0</v>
      </c>
      <c r="J88" s="72">
        <f t="shared" si="21"/>
        <v>0</v>
      </c>
      <c r="K88" s="72">
        <f t="shared" si="21"/>
        <v>0</v>
      </c>
      <c r="L88" s="63" t="s">
        <v>28</v>
      </c>
      <c r="M88" s="72">
        <f>SUM(M89:M89)</f>
        <v>0</v>
      </c>
      <c r="N88" s="63" t="s">
        <v>28</v>
      </c>
      <c r="O88" s="63" t="s">
        <v>28</v>
      </c>
      <c r="P88" s="63" t="s">
        <v>28</v>
      </c>
      <c r="Q88" s="63" t="s">
        <v>28</v>
      </c>
      <c r="R88" s="63" t="s">
        <v>28</v>
      </c>
      <c r="S88" s="63" t="s">
        <v>28</v>
      </c>
      <c r="T88" s="53"/>
      <c r="U88" s="53"/>
    </row>
    <row r="89" spans="1:29" s="54" customFormat="1" ht="15.75" hidden="1">
      <c r="A89" s="51"/>
      <c r="B89" s="57"/>
      <c r="C89" s="73"/>
      <c r="D89" s="58"/>
      <c r="E89" s="62"/>
      <c r="F89" s="72"/>
      <c r="G89" s="72"/>
      <c r="H89" s="72"/>
      <c r="I89" s="72"/>
      <c r="J89" s="72"/>
      <c r="K89" s="72"/>
      <c r="L89" s="59"/>
      <c r="M89" s="72"/>
      <c r="N89" s="74"/>
      <c r="O89" s="55"/>
      <c r="P89" s="55"/>
      <c r="Q89" s="55"/>
      <c r="R89" s="55"/>
      <c r="S89" s="55"/>
      <c r="T89" s="53"/>
      <c r="U89" s="53"/>
    </row>
    <row r="90" spans="1:29" s="54" customFormat="1" ht="47.25">
      <c r="A90" s="51" t="s">
        <v>84</v>
      </c>
      <c r="B90" s="52" t="s">
        <v>85</v>
      </c>
      <c r="C90" s="63" t="s">
        <v>28</v>
      </c>
      <c r="D90" s="72">
        <f>D91+D95</f>
        <v>0</v>
      </c>
      <c r="E90" s="63" t="s">
        <v>28</v>
      </c>
      <c r="F90" s="72">
        <f t="shared" ref="F90:K90" si="22">F91+F95</f>
        <v>0</v>
      </c>
      <c r="G90" s="72">
        <f t="shared" si="22"/>
        <v>0</v>
      </c>
      <c r="H90" s="72">
        <f t="shared" si="22"/>
        <v>0</v>
      </c>
      <c r="I90" s="72">
        <f t="shared" si="22"/>
        <v>0</v>
      </c>
      <c r="J90" s="72">
        <f t="shared" si="22"/>
        <v>0</v>
      </c>
      <c r="K90" s="72">
        <f t="shared" si="22"/>
        <v>0</v>
      </c>
      <c r="L90" s="63" t="s">
        <v>28</v>
      </c>
      <c r="M90" s="72">
        <f>M91+M95</f>
        <v>0</v>
      </c>
      <c r="N90" s="63" t="s">
        <v>28</v>
      </c>
      <c r="O90" s="63" t="s">
        <v>28</v>
      </c>
      <c r="P90" s="63" t="s">
        <v>28</v>
      </c>
      <c r="Q90" s="63" t="s">
        <v>28</v>
      </c>
      <c r="R90" s="63" t="s">
        <v>28</v>
      </c>
      <c r="S90" s="63" t="s">
        <v>28</v>
      </c>
      <c r="T90" s="53"/>
      <c r="U90" s="53"/>
    </row>
    <row r="91" spans="1:29" s="54" customFormat="1" ht="31.5">
      <c r="A91" s="51" t="s">
        <v>86</v>
      </c>
      <c r="B91" s="52" t="s">
        <v>87</v>
      </c>
      <c r="C91" s="63" t="s">
        <v>28</v>
      </c>
      <c r="D91" s="72">
        <f>SUM(D92:D94)</f>
        <v>0</v>
      </c>
      <c r="E91" s="63" t="s">
        <v>28</v>
      </c>
      <c r="F91" s="72">
        <f t="shared" ref="F91:K91" si="23">SUM(F92:F94)</f>
        <v>0</v>
      </c>
      <c r="G91" s="72">
        <f t="shared" si="23"/>
        <v>0</v>
      </c>
      <c r="H91" s="72">
        <f t="shared" si="23"/>
        <v>0</v>
      </c>
      <c r="I91" s="72">
        <f t="shared" si="23"/>
        <v>0</v>
      </c>
      <c r="J91" s="72">
        <f t="shared" si="23"/>
        <v>0</v>
      </c>
      <c r="K91" s="72">
        <f t="shared" si="23"/>
        <v>0</v>
      </c>
      <c r="L91" s="63" t="s">
        <v>28</v>
      </c>
      <c r="M91" s="72">
        <f>SUM(M92:M94)</f>
        <v>0</v>
      </c>
      <c r="N91" s="63" t="s">
        <v>28</v>
      </c>
      <c r="O91" s="63" t="s">
        <v>28</v>
      </c>
      <c r="P91" s="63" t="s">
        <v>28</v>
      </c>
      <c r="Q91" s="63" t="s">
        <v>28</v>
      </c>
      <c r="R91" s="63" t="s">
        <v>28</v>
      </c>
      <c r="S91" s="63" t="s">
        <v>28</v>
      </c>
      <c r="T91" s="53"/>
      <c r="U91" s="53"/>
    </row>
    <row r="92" spans="1:29" s="54" customFormat="1" ht="15.75" hidden="1">
      <c r="A92" s="51"/>
      <c r="B92" s="65"/>
      <c r="C92" s="55"/>
      <c r="D92" s="72"/>
      <c r="E92" s="55"/>
      <c r="F92" s="72"/>
      <c r="G92" s="72"/>
      <c r="H92" s="72"/>
      <c r="I92" s="72"/>
      <c r="J92" s="72"/>
      <c r="K92" s="72"/>
      <c r="L92" s="55"/>
      <c r="M92" s="72"/>
      <c r="N92" s="55"/>
      <c r="O92" s="55"/>
      <c r="P92" s="55"/>
      <c r="Q92" s="55"/>
      <c r="R92" s="55"/>
      <c r="S92" s="55"/>
      <c r="T92" s="53"/>
      <c r="U92" s="53"/>
    </row>
    <row r="93" spans="1:29" s="54" customFormat="1" ht="15.75" hidden="1">
      <c r="A93" s="51"/>
      <c r="B93" s="65"/>
      <c r="C93" s="55"/>
      <c r="D93" s="72"/>
      <c r="E93" s="55"/>
      <c r="F93" s="72"/>
      <c r="G93" s="72"/>
      <c r="H93" s="72"/>
      <c r="I93" s="72"/>
      <c r="J93" s="72"/>
      <c r="K93" s="72"/>
      <c r="L93" s="55"/>
      <c r="M93" s="72"/>
      <c r="N93" s="55"/>
      <c r="O93" s="55"/>
      <c r="P93" s="55"/>
      <c r="Q93" s="55"/>
      <c r="R93" s="55"/>
      <c r="S93" s="55"/>
      <c r="T93" s="53"/>
      <c r="U93" s="53"/>
    </row>
    <row r="94" spans="1:29" s="54" customFormat="1" ht="15.75" hidden="1">
      <c r="A94" s="51"/>
      <c r="B94" s="65"/>
      <c r="C94" s="55"/>
      <c r="D94" s="72"/>
      <c r="E94" s="55"/>
      <c r="F94" s="72"/>
      <c r="G94" s="72"/>
      <c r="H94" s="72"/>
      <c r="I94" s="72"/>
      <c r="J94" s="72"/>
      <c r="K94" s="72"/>
      <c r="L94" s="55"/>
      <c r="M94" s="72"/>
      <c r="N94" s="55"/>
      <c r="O94" s="55"/>
      <c r="P94" s="55"/>
      <c r="Q94" s="55"/>
      <c r="R94" s="55"/>
      <c r="S94" s="55"/>
      <c r="T94" s="53"/>
      <c r="U94" s="53"/>
    </row>
    <row r="95" spans="1:29" s="54" customFormat="1" ht="31.5">
      <c r="A95" s="51" t="s">
        <v>88</v>
      </c>
      <c r="B95" s="52" t="s">
        <v>89</v>
      </c>
      <c r="C95" s="55" t="s">
        <v>28</v>
      </c>
      <c r="D95" s="72">
        <f>SUM(D96:D97)</f>
        <v>0</v>
      </c>
      <c r="E95" s="55" t="s">
        <v>28</v>
      </c>
      <c r="F95" s="72">
        <f t="shared" ref="F95:K95" si="24">SUM(F96:F97)</f>
        <v>0</v>
      </c>
      <c r="G95" s="72">
        <f t="shared" si="24"/>
        <v>0</v>
      </c>
      <c r="H95" s="72">
        <f t="shared" si="24"/>
        <v>0</v>
      </c>
      <c r="I95" s="72">
        <f t="shared" si="24"/>
        <v>0</v>
      </c>
      <c r="J95" s="72">
        <f t="shared" si="24"/>
        <v>0</v>
      </c>
      <c r="K95" s="72">
        <f t="shared" si="24"/>
        <v>0</v>
      </c>
      <c r="L95" s="55" t="s">
        <v>28</v>
      </c>
      <c r="M95" s="72">
        <f>SUM(M96:M97)</f>
        <v>0</v>
      </c>
      <c r="N95" s="55" t="s">
        <v>28</v>
      </c>
      <c r="O95" s="55" t="s">
        <v>28</v>
      </c>
      <c r="P95" s="55" t="s">
        <v>28</v>
      </c>
      <c r="Q95" s="55" t="s">
        <v>28</v>
      </c>
      <c r="R95" s="55" t="s">
        <v>28</v>
      </c>
      <c r="S95" s="55" t="s">
        <v>28</v>
      </c>
      <c r="T95" s="53"/>
      <c r="U95" s="53"/>
    </row>
    <row r="96" spans="1:29" s="54" customFormat="1" ht="15.75" hidden="1">
      <c r="A96" s="51"/>
      <c r="B96" s="65"/>
      <c r="C96" s="63"/>
      <c r="D96" s="72"/>
      <c r="E96" s="63"/>
      <c r="F96" s="72"/>
      <c r="G96" s="72"/>
      <c r="H96" s="72"/>
      <c r="I96" s="72"/>
      <c r="J96" s="72"/>
      <c r="K96" s="72"/>
      <c r="L96" s="63"/>
      <c r="M96" s="72"/>
      <c r="N96" s="63"/>
      <c r="O96" s="63"/>
      <c r="P96" s="63"/>
      <c r="Q96" s="63"/>
      <c r="R96" s="63"/>
      <c r="S96" s="63"/>
      <c r="T96" s="53"/>
      <c r="U96" s="53"/>
    </row>
    <row r="97" spans="1:21" s="54" customFormat="1" ht="15.75" hidden="1">
      <c r="A97" s="51"/>
      <c r="B97" s="65"/>
      <c r="C97" s="63"/>
      <c r="D97" s="72"/>
      <c r="E97" s="63"/>
      <c r="F97" s="72"/>
      <c r="G97" s="72"/>
      <c r="H97" s="72"/>
      <c r="I97" s="72"/>
      <c r="J97" s="72"/>
      <c r="K97" s="72"/>
      <c r="L97" s="63"/>
      <c r="M97" s="72"/>
      <c r="N97" s="63"/>
      <c r="O97" s="63"/>
      <c r="P97" s="63"/>
      <c r="Q97" s="63"/>
      <c r="R97" s="63"/>
      <c r="S97" s="63"/>
      <c r="T97" s="53"/>
      <c r="U97" s="53"/>
    </row>
    <row r="98" spans="1:21" s="71" customFormat="1" ht="31.5">
      <c r="A98" s="33" t="s">
        <v>90</v>
      </c>
      <c r="B98" s="52" t="s">
        <v>91</v>
      </c>
      <c r="C98" s="67" t="s">
        <v>28</v>
      </c>
      <c r="D98" s="75">
        <f>D99+D101+D105+D109+D113+D115+D117+D121</f>
        <v>0</v>
      </c>
      <c r="E98" s="67" t="s">
        <v>28</v>
      </c>
      <c r="F98" s="75">
        <f t="shared" ref="F98:K98" si="25">F99+F101+F105+F109+F113+F115+F117+F121</f>
        <v>0</v>
      </c>
      <c r="G98" s="75">
        <f t="shared" si="25"/>
        <v>0</v>
      </c>
      <c r="H98" s="75">
        <f t="shared" si="25"/>
        <v>0</v>
      </c>
      <c r="I98" s="75">
        <f t="shared" si="25"/>
        <v>0</v>
      </c>
      <c r="J98" s="75">
        <f t="shared" si="25"/>
        <v>0</v>
      </c>
      <c r="K98" s="75">
        <f t="shared" si="25"/>
        <v>0</v>
      </c>
      <c r="L98" s="67" t="s">
        <v>28</v>
      </c>
      <c r="M98" s="75">
        <f>M99+M101+M105+M109+M113+M115+M117+M121</f>
        <v>0</v>
      </c>
      <c r="N98" s="67" t="s">
        <v>28</v>
      </c>
      <c r="O98" s="67" t="s">
        <v>28</v>
      </c>
      <c r="P98" s="67" t="s">
        <v>28</v>
      </c>
      <c r="Q98" s="67" t="s">
        <v>28</v>
      </c>
      <c r="R98" s="67" t="s">
        <v>28</v>
      </c>
      <c r="S98" s="67" t="s">
        <v>28</v>
      </c>
      <c r="T98" s="68"/>
      <c r="U98" s="68"/>
    </row>
    <row r="99" spans="1:21" s="54" customFormat="1" ht="31.5">
      <c r="A99" s="51" t="s">
        <v>92</v>
      </c>
      <c r="B99" s="52" t="s">
        <v>93</v>
      </c>
      <c r="C99" s="55" t="s">
        <v>28</v>
      </c>
      <c r="D99" s="72">
        <f>SUM(D100:D100)</f>
        <v>0</v>
      </c>
      <c r="E99" s="55" t="s">
        <v>28</v>
      </c>
      <c r="F99" s="72">
        <f t="shared" ref="F99:K99" si="26">SUM(F100:F100)</f>
        <v>0</v>
      </c>
      <c r="G99" s="72">
        <f t="shared" si="26"/>
        <v>0</v>
      </c>
      <c r="H99" s="72">
        <f t="shared" si="26"/>
        <v>0</v>
      </c>
      <c r="I99" s="72">
        <f t="shared" si="26"/>
        <v>0</v>
      </c>
      <c r="J99" s="72">
        <f t="shared" si="26"/>
        <v>0</v>
      </c>
      <c r="K99" s="72">
        <f t="shared" si="26"/>
        <v>0</v>
      </c>
      <c r="L99" s="55" t="s">
        <v>28</v>
      </c>
      <c r="M99" s="72">
        <f>SUM(M100:M100)</f>
        <v>0</v>
      </c>
      <c r="N99" s="55" t="s">
        <v>28</v>
      </c>
      <c r="O99" s="55" t="s">
        <v>28</v>
      </c>
      <c r="P99" s="55" t="s">
        <v>28</v>
      </c>
      <c r="Q99" s="55" t="s">
        <v>28</v>
      </c>
      <c r="R99" s="55" t="s">
        <v>28</v>
      </c>
      <c r="S99" s="55" t="s">
        <v>28</v>
      </c>
      <c r="T99" s="53"/>
      <c r="U99" s="53"/>
    </row>
    <row r="100" spans="1:21" s="54" customFormat="1" ht="42" hidden="1" customHeight="1">
      <c r="A100" s="51"/>
      <c r="B100" s="65"/>
      <c r="C100" s="60"/>
      <c r="D100" s="58"/>
      <c r="E100" s="62"/>
      <c r="F100" s="72"/>
      <c r="G100" s="72"/>
      <c r="H100" s="72"/>
      <c r="I100" s="72"/>
      <c r="J100" s="72"/>
      <c r="K100" s="72"/>
      <c r="L100" s="59"/>
      <c r="M100" s="72"/>
      <c r="N100" s="73"/>
      <c r="O100" s="55"/>
      <c r="P100" s="55"/>
      <c r="Q100" s="55"/>
      <c r="R100" s="55"/>
      <c r="S100" s="55"/>
      <c r="T100" s="53"/>
      <c r="U100" s="53"/>
    </row>
    <row r="101" spans="1:21" s="54" customFormat="1" ht="31.5">
      <c r="A101" s="51" t="s">
        <v>94</v>
      </c>
      <c r="B101" s="52" t="s">
        <v>95</v>
      </c>
      <c r="C101" s="55" t="s">
        <v>28</v>
      </c>
      <c r="D101" s="72">
        <f t="shared" ref="D101:M101" si="27">SUM(D102:D104)</f>
        <v>0</v>
      </c>
      <c r="E101" s="55" t="s">
        <v>28</v>
      </c>
      <c r="F101" s="72">
        <f t="shared" si="27"/>
        <v>0</v>
      </c>
      <c r="G101" s="72">
        <f t="shared" si="27"/>
        <v>0</v>
      </c>
      <c r="H101" s="72">
        <f t="shared" si="27"/>
        <v>0</v>
      </c>
      <c r="I101" s="72">
        <f t="shared" si="27"/>
        <v>0</v>
      </c>
      <c r="J101" s="72">
        <f t="shared" si="27"/>
        <v>0</v>
      </c>
      <c r="K101" s="72">
        <f t="shared" si="27"/>
        <v>0</v>
      </c>
      <c r="L101" s="55" t="s">
        <v>28</v>
      </c>
      <c r="M101" s="72">
        <f t="shared" si="27"/>
        <v>0</v>
      </c>
      <c r="N101" s="55" t="s">
        <v>28</v>
      </c>
      <c r="O101" s="55" t="s">
        <v>28</v>
      </c>
      <c r="P101" s="55" t="s">
        <v>28</v>
      </c>
      <c r="Q101" s="55" t="s">
        <v>28</v>
      </c>
      <c r="R101" s="55" t="s">
        <v>28</v>
      </c>
      <c r="S101" s="55" t="s">
        <v>28</v>
      </c>
      <c r="T101" s="53"/>
      <c r="U101" s="53"/>
    </row>
    <row r="102" spans="1:21" s="54" customFormat="1" ht="15.75" hidden="1">
      <c r="A102" s="51"/>
      <c r="B102" s="65"/>
      <c r="C102" s="62"/>
      <c r="D102" s="72"/>
      <c r="E102" s="62"/>
      <c r="F102" s="72"/>
      <c r="G102" s="72"/>
      <c r="H102" s="72"/>
      <c r="I102" s="72"/>
      <c r="J102" s="72"/>
      <c r="K102" s="72"/>
      <c r="L102" s="62"/>
      <c r="M102" s="72"/>
      <c r="N102" s="62"/>
      <c r="O102" s="62"/>
      <c r="P102" s="62"/>
      <c r="Q102" s="62"/>
      <c r="R102" s="62"/>
      <c r="S102" s="62"/>
      <c r="T102" s="53"/>
      <c r="U102" s="53"/>
    </row>
    <row r="103" spans="1:21" s="54" customFormat="1" ht="15.75" hidden="1">
      <c r="A103" s="51"/>
      <c r="B103" s="65"/>
      <c r="C103" s="62"/>
      <c r="D103" s="72"/>
      <c r="E103" s="62"/>
      <c r="F103" s="72"/>
      <c r="G103" s="72"/>
      <c r="H103" s="72"/>
      <c r="I103" s="72"/>
      <c r="J103" s="72"/>
      <c r="K103" s="72"/>
      <c r="L103" s="62"/>
      <c r="M103" s="72"/>
      <c r="N103" s="62"/>
      <c r="O103" s="62"/>
      <c r="P103" s="62"/>
      <c r="Q103" s="62"/>
      <c r="R103" s="62"/>
      <c r="S103" s="62"/>
      <c r="T103" s="53"/>
      <c r="U103" s="53"/>
    </row>
    <row r="104" spans="1:21" s="54" customFormat="1" ht="15.75" hidden="1">
      <c r="A104" s="51"/>
      <c r="B104" s="52"/>
      <c r="C104" s="62"/>
      <c r="D104" s="72"/>
      <c r="E104" s="62"/>
      <c r="F104" s="72"/>
      <c r="G104" s="72"/>
      <c r="H104" s="72"/>
      <c r="I104" s="72"/>
      <c r="J104" s="72"/>
      <c r="K104" s="72"/>
      <c r="L104" s="62"/>
      <c r="M104" s="72"/>
      <c r="N104" s="62"/>
      <c r="O104" s="62"/>
      <c r="P104" s="62"/>
      <c r="Q104" s="62"/>
      <c r="R104" s="62"/>
      <c r="S104" s="62"/>
      <c r="T104" s="53"/>
      <c r="U104" s="53"/>
    </row>
    <row r="105" spans="1:21" s="54" customFormat="1" ht="31.5">
      <c r="A105" s="51" t="s">
        <v>96</v>
      </c>
      <c r="B105" s="52" t="s">
        <v>97</v>
      </c>
      <c r="C105" s="55" t="s">
        <v>28</v>
      </c>
      <c r="D105" s="72">
        <f t="shared" ref="D105:M105" si="28">SUM(D106:D108)</f>
        <v>0</v>
      </c>
      <c r="E105" s="55" t="s">
        <v>28</v>
      </c>
      <c r="F105" s="72">
        <f t="shared" si="28"/>
        <v>0</v>
      </c>
      <c r="G105" s="72">
        <f t="shared" si="28"/>
        <v>0</v>
      </c>
      <c r="H105" s="72">
        <f t="shared" si="28"/>
        <v>0</v>
      </c>
      <c r="I105" s="72">
        <f t="shared" si="28"/>
        <v>0</v>
      </c>
      <c r="J105" s="72">
        <f t="shared" si="28"/>
        <v>0</v>
      </c>
      <c r="K105" s="72">
        <f t="shared" si="28"/>
        <v>0</v>
      </c>
      <c r="L105" s="55" t="s">
        <v>28</v>
      </c>
      <c r="M105" s="72">
        <f t="shared" si="28"/>
        <v>0</v>
      </c>
      <c r="N105" s="55" t="s">
        <v>28</v>
      </c>
      <c r="O105" s="55" t="s">
        <v>28</v>
      </c>
      <c r="P105" s="55" t="s">
        <v>28</v>
      </c>
      <c r="Q105" s="55" t="s">
        <v>28</v>
      </c>
      <c r="R105" s="55" t="s">
        <v>28</v>
      </c>
      <c r="S105" s="55" t="s">
        <v>28</v>
      </c>
      <c r="T105" s="53"/>
      <c r="U105" s="53"/>
    </row>
    <row r="106" spans="1:21" s="54" customFormat="1" ht="15.75" hidden="1">
      <c r="A106" s="51"/>
      <c r="B106" s="65"/>
      <c r="C106" s="62"/>
      <c r="D106" s="72"/>
      <c r="E106" s="62"/>
      <c r="F106" s="72"/>
      <c r="G106" s="72"/>
      <c r="H106" s="72"/>
      <c r="I106" s="72"/>
      <c r="J106" s="72"/>
      <c r="K106" s="72"/>
      <c r="L106" s="62"/>
      <c r="M106" s="72"/>
      <c r="N106" s="62"/>
      <c r="O106" s="62"/>
      <c r="P106" s="62"/>
      <c r="Q106" s="62"/>
      <c r="R106" s="62"/>
      <c r="S106" s="62"/>
      <c r="T106" s="53"/>
      <c r="U106" s="53"/>
    </row>
    <row r="107" spans="1:21" s="54" customFormat="1" ht="15.75" hidden="1">
      <c r="A107" s="51"/>
      <c r="B107" s="65"/>
      <c r="C107" s="62"/>
      <c r="D107" s="72"/>
      <c r="E107" s="62"/>
      <c r="F107" s="72"/>
      <c r="G107" s="72"/>
      <c r="H107" s="72"/>
      <c r="I107" s="72"/>
      <c r="J107" s="72"/>
      <c r="K107" s="72"/>
      <c r="L107" s="62"/>
      <c r="M107" s="72"/>
      <c r="N107" s="62"/>
      <c r="O107" s="62"/>
      <c r="P107" s="62"/>
      <c r="Q107" s="62"/>
      <c r="R107" s="62"/>
      <c r="S107" s="62"/>
      <c r="T107" s="53"/>
      <c r="U107" s="53"/>
    </row>
    <row r="108" spans="1:21" s="54" customFormat="1" ht="15.75" hidden="1">
      <c r="A108" s="51"/>
      <c r="B108" s="52"/>
      <c r="C108" s="62"/>
      <c r="D108" s="72"/>
      <c r="E108" s="62"/>
      <c r="F108" s="72"/>
      <c r="G108" s="72"/>
      <c r="H108" s="72"/>
      <c r="I108" s="72"/>
      <c r="J108" s="72"/>
      <c r="K108" s="72"/>
      <c r="L108" s="62"/>
      <c r="M108" s="72"/>
      <c r="N108" s="62"/>
      <c r="O108" s="62"/>
      <c r="P108" s="62"/>
      <c r="Q108" s="62"/>
      <c r="R108" s="62"/>
      <c r="S108" s="62"/>
      <c r="T108" s="53"/>
      <c r="U108" s="53"/>
    </row>
    <row r="109" spans="1:21" s="54" customFormat="1" ht="31.5">
      <c r="A109" s="51" t="s">
        <v>98</v>
      </c>
      <c r="B109" s="52" t="s">
        <v>99</v>
      </c>
      <c r="C109" s="55" t="s">
        <v>28</v>
      </c>
      <c r="D109" s="72">
        <f t="shared" ref="D109:M109" si="29">SUM(D110:D112)</f>
        <v>0</v>
      </c>
      <c r="E109" s="55" t="s">
        <v>28</v>
      </c>
      <c r="F109" s="72">
        <f t="shared" si="29"/>
        <v>0</v>
      </c>
      <c r="G109" s="72">
        <f t="shared" si="29"/>
        <v>0</v>
      </c>
      <c r="H109" s="72">
        <f t="shared" si="29"/>
        <v>0</v>
      </c>
      <c r="I109" s="72">
        <f t="shared" si="29"/>
        <v>0</v>
      </c>
      <c r="J109" s="72">
        <f t="shared" si="29"/>
        <v>0</v>
      </c>
      <c r="K109" s="72">
        <f t="shared" si="29"/>
        <v>0</v>
      </c>
      <c r="L109" s="55" t="s">
        <v>28</v>
      </c>
      <c r="M109" s="72">
        <f t="shared" si="29"/>
        <v>0</v>
      </c>
      <c r="N109" s="55" t="s">
        <v>28</v>
      </c>
      <c r="O109" s="55" t="s">
        <v>28</v>
      </c>
      <c r="P109" s="55" t="s">
        <v>28</v>
      </c>
      <c r="Q109" s="55" t="s">
        <v>28</v>
      </c>
      <c r="R109" s="55" t="s">
        <v>28</v>
      </c>
      <c r="S109" s="55" t="s">
        <v>28</v>
      </c>
      <c r="T109" s="53"/>
      <c r="U109" s="53"/>
    </row>
    <row r="110" spans="1:21" s="54" customFormat="1" ht="15.75" hidden="1">
      <c r="A110" s="51"/>
      <c r="B110" s="65"/>
      <c r="C110" s="62"/>
      <c r="D110" s="72"/>
      <c r="E110" s="62"/>
      <c r="F110" s="72"/>
      <c r="G110" s="72"/>
      <c r="H110" s="72"/>
      <c r="I110" s="72"/>
      <c r="J110" s="72"/>
      <c r="K110" s="72"/>
      <c r="L110" s="62"/>
      <c r="M110" s="72"/>
      <c r="N110" s="62"/>
      <c r="O110" s="62"/>
      <c r="P110" s="62"/>
      <c r="Q110" s="62"/>
      <c r="R110" s="62"/>
      <c r="S110" s="62"/>
      <c r="T110" s="53"/>
      <c r="U110" s="53"/>
    </row>
    <row r="111" spans="1:21" s="54" customFormat="1" ht="15.75" hidden="1">
      <c r="A111" s="51"/>
      <c r="B111" s="65"/>
      <c r="C111" s="62"/>
      <c r="D111" s="72"/>
      <c r="E111" s="62"/>
      <c r="F111" s="72"/>
      <c r="G111" s="72"/>
      <c r="H111" s="72"/>
      <c r="I111" s="72"/>
      <c r="J111" s="72"/>
      <c r="K111" s="72"/>
      <c r="L111" s="62"/>
      <c r="M111" s="72"/>
      <c r="N111" s="62"/>
      <c r="O111" s="62"/>
      <c r="P111" s="62"/>
      <c r="Q111" s="62"/>
      <c r="R111" s="62"/>
      <c r="S111" s="62"/>
      <c r="T111" s="53"/>
      <c r="U111" s="53"/>
    </row>
    <row r="112" spans="1:21" s="54" customFormat="1" ht="15.75" hidden="1">
      <c r="A112" s="51"/>
      <c r="B112" s="52"/>
      <c r="C112" s="62"/>
      <c r="D112" s="72"/>
      <c r="E112" s="62"/>
      <c r="F112" s="72"/>
      <c r="G112" s="72"/>
      <c r="H112" s="72"/>
      <c r="I112" s="72"/>
      <c r="J112" s="72"/>
      <c r="K112" s="72"/>
      <c r="L112" s="62"/>
      <c r="M112" s="72"/>
      <c r="N112" s="62"/>
      <c r="O112" s="62"/>
      <c r="P112" s="62"/>
      <c r="Q112" s="62"/>
      <c r="R112" s="62"/>
      <c r="S112" s="62"/>
      <c r="T112" s="53"/>
      <c r="U112" s="53"/>
    </row>
    <row r="113" spans="1:21" s="71" customFormat="1" ht="47.25">
      <c r="A113" s="33" t="s">
        <v>100</v>
      </c>
      <c r="B113" s="52" t="s">
        <v>101</v>
      </c>
      <c r="C113" s="49" t="s">
        <v>28</v>
      </c>
      <c r="D113" s="75">
        <f>SUM(D114:D114)</f>
        <v>0</v>
      </c>
      <c r="E113" s="49" t="s">
        <v>28</v>
      </c>
      <c r="F113" s="75">
        <f t="shared" ref="F113:K113" si="30">SUM(F114:F114)</f>
        <v>0</v>
      </c>
      <c r="G113" s="75">
        <f t="shared" si="30"/>
        <v>0</v>
      </c>
      <c r="H113" s="75">
        <f t="shared" si="30"/>
        <v>0</v>
      </c>
      <c r="I113" s="75">
        <f t="shared" si="30"/>
        <v>0</v>
      </c>
      <c r="J113" s="75">
        <f t="shared" si="30"/>
        <v>0</v>
      </c>
      <c r="K113" s="75">
        <f t="shared" si="30"/>
        <v>0</v>
      </c>
      <c r="L113" s="49" t="s">
        <v>28</v>
      </c>
      <c r="M113" s="75">
        <f>SUM(M114:M114)</f>
        <v>0</v>
      </c>
      <c r="N113" s="49" t="s">
        <v>28</v>
      </c>
      <c r="O113" s="49" t="s">
        <v>28</v>
      </c>
      <c r="P113" s="49" t="s">
        <v>28</v>
      </c>
      <c r="Q113" s="49" t="s">
        <v>28</v>
      </c>
      <c r="R113" s="49" t="s">
        <v>28</v>
      </c>
      <c r="S113" s="49" t="s">
        <v>28</v>
      </c>
      <c r="T113" s="68"/>
      <c r="U113" s="68"/>
    </row>
    <row r="114" spans="1:21" s="54" customFormat="1" ht="15.75" hidden="1">
      <c r="A114" s="51"/>
      <c r="B114" s="57"/>
      <c r="C114" s="73"/>
      <c r="D114" s="58"/>
      <c r="E114" s="62"/>
      <c r="F114" s="72"/>
      <c r="G114" s="72"/>
      <c r="H114" s="72"/>
      <c r="I114" s="72"/>
      <c r="J114" s="72"/>
      <c r="K114" s="72"/>
      <c r="L114" s="76"/>
      <c r="M114" s="72"/>
      <c r="N114" s="73"/>
      <c r="O114" s="55"/>
      <c r="P114" s="55"/>
      <c r="Q114" s="55"/>
      <c r="R114" s="55"/>
      <c r="S114" s="55"/>
      <c r="T114" s="53"/>
      <c r="U114" s="53"/>
    </row>
    <row r="115" spans="1:21" s="71" customFormat="1" ht="31.5">
      <c r="A115" s="33" t="s">
        <v>102</v>
      </c>
      <c r="B115" s="52" t="str">
        <f>'[1]13'!B163</f>
        <v>«Включение приборов учета в систему сбора и передачи данных, класс напряжения 6 (10) кВ, всего, в том числе:»</v>
      </c>
      <c r="C115" s="49" t="s">
        <v>28</v>
      </c>
      <c r="D115" s="75">
        <f>SUM(D116:D116)</f>
        <v>0</v>
      </c>
      <c r="E115" s="49" t="s">
        <v>28</v>
      </c>
      <c r="F115" s="75">
        <f t="shared" ref="F115:K115" si="31">SUM(F116:F116)</f>
        <v>0</v>
      </c>
      <c r="G115" s="75">
        <f t="shared" si="31"/>
        <v>0</v>
      </c>
      <c r="H115" s="75">
        <f t="shared" si="31"/>
        <v>0</v>
      </c>
      <c r="I115" s="75">
        <f t="shared" si="31"/>
        <v>0</v>
      </c>
      <c r="J115" s="75">
        <f t="shared" si="31"/>
        <v>0</v>
      </c>
      <c r="K115" s="75">
        <f t="shared" si="31"/>
        <v>0</v>
      </c>
      <c r="L115" s="47" t="s">
        <v>28</v>
      </c>
      <c r="M115" s="75">
        <f>SUM(M116:M116)</f>
        <v>0</v>
      </c>
      <c r="N115" s="49" t="s">
        <v>28</v>
      </c>
      <c r="O115" s="49" t="s">
        <v>28</v>
      </c>
      <c r="P115" s="49" t="s">
        <v>28</v>
      </c>
      <c r="Q115" s="49" t="s">
        <v>28</v>
      </c>
      <c r="R115" s="49" t="s">
        <v>28</v>
      </c>
      <c r="S115" s="49" t="s">
        <v>28</v>
      </c>
      <c r="T115" s="68"/>
      <c r="U115" s="68"/>
    </row>
    <row r="116" spans="1:21" s="54" customFormat="1" ht="66.75" hidden="1" customHeight="1">
      <c r="A116" s="51"/>
      <c r="B116" s="57"/>
      <c r="C116" s="73"/>
      <c r="D116" s="58"/>
      <c r="E116" s="62"/>
      <c r="F116" s="72"/>
      <c r="G116" s="72"/>
      <c r="H116" s="72"/>
      <c r="I116" s="72"/>
      <c r="J116" s="72"/>
      <c r="K116" s="72"/>
      <c r="L116" s="76"/>
      <c r="M116" s="72"/>
      <c r="N116" s="73"/>
      <c r="O116" s="55"/>
      <c r="P116" s="55"/>
      <c r="Q116" s="55"/>
      <c r="R116" s="55"/>
      <c r="S116" s="55"/>
      <c r="T116" s="53"/>
      <c r="U116" s="53"/>
    </row>
    <row r="117" spans="1:21" s="54" customFormat="1" ht="31.5">
      <c r="A117" s="51" t="s">
        <v>103</v>
      </c>
      <c r="B117" s="52" t="str">
        <f>'[1]13'!B169</f>
        <v>«Включение приборов учета в систему сбора и передачи данных, класс напряжения 35 кВ, всего, в том числе:»</v>
      </c>
      <c r="C117" s="73" t="str">
        <f>'[1]13'!C169</f>
        <v>нд</v>
      </c>
      <c r="D117" s="72">
        <f t="shared" ref="D117:M117" si="32">SUM(D118:D120)</f>
        <v>0</v>
      </c>
      <c r="E117" s="55" t="s">
        <v>28</v>
      </c>
      <c r="F117" s="72">
        <f t="shared" si="32"/>
        <v>0</v>
      </c>
      <c r="G117" s="72">
        <f t="shared" si="32"/>
        <v>0</v>
      </c>
      <c r="H117" s="72">
        <f t="shared" si="32"/>
        <v>0</v>
      </c>
      <c r="I117" s="72">
        <f t="shared" si="32"/>
        <v>0</v>
      </c>
      <c r="J117" s="72">
        <f t="shared" si="32"/>
        <v>0</v>
      </c>
      <c r="K117" s="72">
        <f t="shared" si="32"/>
        <v>0</v>
      </c>
      <c r="L117" s="59" t="s">
        <v>28</v>
      </c>
      <c r="M117" s="72">
        <f t="shared" si="32"/>
        <v>0</v>
      </c>
      <c r="N117" s="55" t="s">
        <v>28</v>
      </c>
      <c r="O117" s="55" t="s">
        <v>28</v>
      </c>
      <c r="P117" s="55" t="s">
        <v>28</v>
      </c>
      <c r="Q117" s="55" t="s">
        <v>28</v>
      </c>
      <c r="R117" s="55" t="s">
        <v>28</v>
      </c>
      <c r="S117" s="55" t="s">
        <v>28</v>
      </c>
      <c r="T117" s="53"/>
      <c r="U117" s="53"/>
    </row>
    <row r="118" spans="1:21" s="54" customFormat="1" ht="15.75" hidden="1">
      <c r="A118" s="51"/>
      <c r="B118" s="52"/>
      <c r="C118" s="73"/>
      <c r="D118" s="72"/>
      <c r="E118" s="62"/>
      <c r="F118" s="72"/>
      <c r="G118" s="72"/>
      <c r="H118" s="72"/>
      <c r="I118" s="72"/>
      <c r="J118" s="72"/>
      <c r="K118" s="72"/>
      <c r="L118" s="59"/>
      <c r="M118" s="72"/>
      <c r="N118" s="62"/>
      <c r="O118" s="62"/>
      <c r="P118" s="62"/>
      <c r="Q118" s="62"/>
      <c r="R118" s="62"/>
      <c r="S118" s="62"/>
      <c r="T118" s="53"/>
      <c r="U118" s="53"/>
    </row>
    <row r="119" spans="1:21" s="54" customFormat="1" ht="15.75" hidden="1">
      <c r="A119" s="51"/>
      <c r="B119" s="52"/>
      <c r="C119" s="73"/>
      <c r="D119" s="72"/>
      <c r="E119" s="62"/>
      <c r="F119" s="72"/>
      <c r="G119" s="72"/>
      <c r="H119" s="72"/>
      <c r="I119" s="72"/>
      <c r="J119" s="72"/>
      <c r="K119" s="72"/>
      <c r="L119" s="59"/>
      <c r="M119" s="72"/>
      <c r="N119" s="62"/>
      <c r="O119" s="62"/>
      <c r="P119" s="62"/>
      <c r="Q119" s="62"/>
      <c r="R119" s="62"/>
      <c r="S119" s="62"/>
      <c r="T119" s="53"/>
      <c r="U119" s="53"/>
    </row>
    <row r="120" spans="1:21" s="54" customFormat="1" ht="15.75" hidden="1">
      <c r="A120" s="51"/>
      <c r="B120" s="52"/>
      <c r="C120" s="73"/>
      <c r="D120" s="72"/>
      <c r="E120" s="62"/>
      <c r="F120" s="72"/>
      <c r="G120" s="72"/>
      <c r="H120" s="72"/>
      <c r="I120" s="72"/>
      <c r="J120" s="72"/>
      <c r="K120" s="72"/>
      <c r="L120" s="59"/>
      <c r="M120" s="72"/>
      <c r="N120" s="62"/>
      <c r="O120" s="62"/>
      <c r="P120" s="62"/>
      <c r="Q120" s="62"/>
      <c r="R120" s="62"/>
      <c r="S120" s="62"/>
      <c r="T120" s="53"/>
      <c r="U120" s="53"/>
    </row>
    <row r="121" spans="1:21" s="54" customFormat="1" ht="47.25">
      <c r="A121" s="51" t="s">
        <v>104</v>
      </c>
      <c r="B121" s="52" t="str">
        <f>'[1]13'!B173</f>
        <v>«Включение приборов учета в систему сбора и передачи данных, класс напряжения 110 кВ и выше, всего, в том числе:»</v>
      </c>
      <c r="C121" s="73" t="str">
        <f>'[1]13'!C173</f>
        <v>нд</v>
      </c>
      <c r="D121" s="72">
        <f t="shared" ref="D121:M121" si="33">SUM(D122:D124)</f>
        <v>0</v>
      </c>
      <c r="E121" s="55" t="s">
        <v>28</v>
      </c>
      <c r="F121" s="72">
        <f t="shared" si="33"/>
        <v>0</v>
      </c>
      <c r="G121" s="72">
        <f t="shared" si="33"/>
        <v>0</v>
      </c>
      <c r="H121" s="72">
        <f t="shared" si="33"/>
        <v>0</v>
      </c>
      <c r="I121" s="72">
        <f t="shared" si="33"/>
        <v>0</v>
      </c>
      <c r="J121" s="72">
        <f t="shared" si="33"/>
        <v>0</v>
      </c>
      <c r="K121" s="72">
        <f t="shared" si="33"/>
        <v>0</v>
      </c>
      <c r="L121" s="59" t="s">
        <v>28</v>
      </c>
      <c r="M121" s="72">
        <f t="shared" si="33"/>
        <v>0</v>
      </c>
      <c r="N121" s="55" t="s">
        <v>28</v>
      </c>
      <c r="O121" s="55" t="s">
        <v>28</v>
      </c>
      <c r="P121" s="55" t="s">
        <v>28</v>
      </c>
      <c r="Q121" s="55" t="s">
        <v>28</v>
      </c>
      <c r="R121" s="55" t="s">
        <v>28</v>
      </c>
      <c r="S121" s="55" t="s">
        <v>28</v>
      </c>
      <c r="T121" s="53"/>
      <c r="U121" s="53"/>
    </row>
    <row r="122" spans="1:21" s="54" customFormat="1" ht="15.75" hidden="1">
      <c r="A122" s="51"/>
      <c r="B122" s="52"/>
      <c r="C122" s="73"/>
      <c r="D122" s="72"/>
      <c r="E122" s="62"/>
      <c r="F122" s="72"/>
      <c r="G122" s="72"/>
      <c r="H122" s="72"/>
      <c r="I122" s="72"/>
      <c r="J122" s="72"/>
      <c r="K122" s="72"/>
      <c r="L122" s="59"/>
      <c r="M122" s="72"/>
      <c r="N122" s="62"/>
      <c r="O122" s="62"/>
      <c r="P122" s="62"/>
      <c r="Q122" s="62"/>
      <c r="R122" s="62"/>
      <c r="S122" s="62"/>
      <c r="T122" s="53"/>
      <c r="U122" s="53"/>
    </row>
    <row r="123" spans="1:21" s="54" customFormat="1" ht="15.75" hidden="1">
      <c r="A123" s="51"/>
      <c r="B123" s="52"/>
      <c r="C123" s="73"/>
      <c r="D123" s="72"/>
      <c r="E123" s="62"/>
      <c r="F123" s="72"/>
      <c r="G123" s="72"/>
      <c r="H123" s="72"/>
      <c r="I123" s="72"/>
      <c r="J123" s="72"/>
      <c r="K123" s="72"/>
      <c r="L123" s="59"/>
      <c r="M123" s="72"/>
      <c r="N123" s="62"/>
      <c r="O123" s="62"/>
      <c r="P123" s="62"/>
      <c r="Q123" s="62"/>
      <c r="R123" s="62"/>
      <c r="S123" s="62"/>
      <c r="T123" s="53"/>
      <c r="U123" s="53"/>
    </row>
    <row r="124" spans="1:21" s="54" customFormat="1" ht="15.75" hidden="1">
      <c r="A124" s="51"/>
      <c r="B124" s="52"/>
      <c r="C124" s="73"/>
      <c r="D124" s="72"/>
      <c r="E124" s="62"/>
      <c r="F124" s="72"/>
      <c r="G124" s="72"/>
      <c r="H124" s="72"/>
      <c r="I124" s="72"/>
      <c r="J124" s="72"/>
      <c r="K124" s="72"/>
      <c r="L124" s="59"/>
      <c r="M124" s="72"/>
      <c r="N124" s="62"/>
      <c r="O124" s="62"/>
      <c r="P124" s="62"/>
      <c r="Q124" s="62"/>
      <c r="R124" s="62"/>
      <c r="S124" s="62"/>
      <c r="T124" s="53"/>
      <c r="U124" s="53"/>
    </row>
    <row r="125" spans="1:21" s="54" customFormat="1" ht="47.25">
      <c r="A125" s="51" t="s">
        <v>105</v>
      </c>
      <c r="B125" s="52" t="str">
        <f>'[1]13'!B177</f>
        <v>Реконструкция, модернизация, техническое перевооружение прочих объектов основных средств, всего, в том числе:</v>
      </c>
      <c r="C125" s="73" t="str">
        <f>'[1]13'!C177</f>
        <v>нд</v>
      </c>
      <c r="D125" s="75">
        <f>D126+D128</f>
        <v>0</v>
      </c>
      <c r="E125" s="62" t="s">
        <v>28</v>
      </c>
      <c r="F125" s="75">
        <f t="shared" ref="F125:K125" si="34">F126+F128</f>
        <v>0</v>
      </c>
      <c r="G125" s="75">
        <f t="shared" si="34"/>
        <v>0</v>
      </c>
      <c r="H125" s="75">
        <f t="shared" si="34"/>
        <v>0</v>
      </c>
      <c r="I125" s="75">
        <f t="shared" si="34"/>
        <v>0</v>
      </c>
      <c r="J125" s="75">
        <f t="shared" si="34"/>
        <v>0</v>
      </c>
      <c r="K125" s="75">
        <f t="shared" si="34"/>
        <v>0</v>
      </c>
      <c r="L125" s="59" t="s">
        <v>28</v>
      </c>
      <c r="M125" s="75">
        <f>M126+M128</f>
        <v>0</v>
      </c>
      <c r="N125" s="62" t="s">
        <v>28</v>
      </c>
      <c r="O125" s="62" t="s">
        <v>28</v>
      </c>
      <c r="P125" s="62" t="s">
        <v>28</v>
      </c>
      <c r="Q125" s="62" t="s">
        <v>28</v>
      </c>
      <c r="R125" s="62" t="s">
        <v>28</v>
      </c>
      <c r="S125" s="62" t="s">
        <v>28</v>
      </c>
      <c r="T125" s="53"/>
      <c r="U125" s="53"/>
    </row>
    <row r="126" spans="1:21" s="71" customFormat="1" ht="31.5">
      <c r="A126" s="33" t="s">
        <v>106</v>
      </c>
      <c r="B126" s="52" t="str">
        <f>'[1]13'!B178</f>
        <v>Реконструкция прочих объектов основных средств, всего, в том числе:</v>
      </c>
      <c r="C126" s="77" t="str">
        <f>'[1]13'!C178</f>
        <v>нд</v>
      </c>
      <c r="D126" s="75">
        <f>SUM(D127:D127)</f>
        <v>0</v>
      </c>
      <c r="E126" s="78" t="s">
        <v>28</v>
      </c>
      <c r="F126" s="75">
        <f t="shared" ref="F126:K126" si="35">SUM(F127:F127)</f>
        <v>0</v>
      </c>
      <c r="G126" s="75">
        <f t="shared" si="35"/>
        <v>0</v>
      </c>
      <c r="H126" s="75">
        <f t="shared" si="35"/>
        <v>0</v>
      </c>
      <c r="I126" s="75">
        <f t="shared" si="35"/>
        <v>0</v>
      </c>
      <c r="J126" s="75">
        <f t="shared" si="35"/>
        <v>0</v>
      </c>
      <c r="K126" s="75">
        <f t="shared" si="35"/>
        <v>0</v>
      </c>
      <c r="L126" s="47" t="s">
        <v>28</v>
      </c>
      <c r="M126" s="75">
        <f>SUM(M127:M127)</f>
        <v>0</v>
      </c>
      <c r="N126" s="78" t="s">
        <v>28</v>
      </c>
      <c r="O126" s="78" t="s">
        <v>28</v>
      </c>
      <c r="P126" s="78" t="s">
        <v>28</v>
      </c>
      <c r="Q126" s="78" t="s">
        <v>28</v>
      </c>
      <c r="R126" s="78" t="s">
        <v>28</v>
      </c>
      <c r="S126" s="78" t="s">
        <v>28</v>
      </c>
      <c r="T126" s="68"/>
      <c r="U126" s="68"/>
    </row>
    <row r="127" spans="1:21" s="54" customFormat="1" ht="15.75" hidden="1">
      <c r="A127" s="51"/>
      <c r="B127" s="57"/>
      <c r="C127" s="73"/>
      <c r="D127" s="58"/>
      <c r="E127" s="62"/>
      <c r="F127" s="72"/>
      <c r="G127" s="72"/>
      <c r="H127" s="72"/>
      <c r="I127" s="72"/>
      <c r="J127" s="72"/>
      <c r="K127" s="72"/>
      <c r="L127" s="76"/>
      <c r="M127" s="72"/>
      <c r="N127" s="73"/>
      <c r="O127" s="62"/>
      <c r="P127" s="62"/>
      <c r="Q127" s="62"/>
      <c r="R127" s="62"/>
      <c r="S127" s="62"/>
      <c r="T127" s="53"/>
      <c r="U127" s="53"/>
    </row>
    <row r="128" spans="1:21" s="54" customFormat="1" ht="31.5">
      <c r="A128" s="51" t="s">
        <v>107</v>
      </c>
      <c r="B128" s="52" t="s">
        <v>108</v>
      </c>
      <c r="C128" s="55" t="s">
        <v>28</v>
      </c>
      <c r="D128" s="72">
        <f t="shared" ref="D128:M128" si="36">SUM(D129:D131)</f>
        <v>0</v>
      </c>
      <c r="E128" s="55" t="s">
        <v>28</v>
      </c>
      <c r="F128" s="72">
        <f t="shared" si="36"/>
        <v>0</v>
      </c>
      <c r="G128" s="72">
        <f t="shared" si="36"/>
        <v>0</v>
      </c>
      <c r="H128" s="72">
        <f t="shared" si="36"/>
        <v>0</v>
      </c>
      <c r="I128" s="72">
        <f t="shared" si="36"/>
        <v>0</v>
      </c>
      <c r="J128" s="72">
        <f t="shared" si="36"/>
        <v>0</v>
      </c>
      <c r="K128" s="72">
        <f t="shared" si="36"/>
        <v>0</v>
      </c>
      <c r="L128" s="55" t="s">
        <v>28</v>
      </c>
      <c r="M128" s="72">
        <f t="shared" si="36"/>
        <v>0</v>
      </c>
      <c r="N128" s="55" t="s">
        <v>28</v>
      </c>
      <c r="O128" s="55" t="s">
        <v>28</v>
      </c>
      <c r="P128" s="55" t="s">
        <v>28</v>
      </c>
      <c r="Q128" s="55" t="s">
        <v>28</v>
      </c>
      <c r="R128" s="55" t="s">
        <v>28</v>
      </c>
      <c r="S128" s="55" t="s">
        <v>28</v>
      </c>
      <c r="T128" s="53"/>
      <c r="U128" s="53"/>
    </row>
    <row r="129" spans="1:21" s="54" customFormat="1" ht="15.75" hidden="1">
      <c r="A129" s="51"/>
      <c r="B129" s="57"/>
      <c r="C129" s="55" t="s">
        <v>28</v>
      </c>
      <c r="D129" s="72"/>
      <c r="E129" s="55"/>
      <c r="F129" s="72"/>
      <c r="G129" s="72"/>
      <c r="H129" s="72"/>
      <c r="I129" s="72"/>
      <c r="J129" s="72"/>
      <c r="K129" s="72"/>
      <c r="L129" s="55" t="s">
        <v>28</v>
      </c>
      <c r="M129" s="72"/>
      <c r="N129" s="55" t="s">
        <v>28</v>
      </c>
      <c r="O129" s="55" t="s">
        <v>28</v>
      </c>
      <c r="P129" s="55" t="s">
        <v>28</v>
      </c>
      <c r="Q129" s="55" t="s">
        <v>28</v>
      </c>
      <c r="R129" s="55" t="s">
        <v>28</v>
      </c>
      <c r="S129" s="55" t="s">
        <v>28</v>
      </c>
      <c r="T129" s="53"/>
      <c r="U129" s="53"/>
    </row>
    <row r="130" spans="1:21" s="54" customFormat="1" ht="15.75" hidden="1">
      <c r="A130" s="51"/>
      <c r="B130" s="57"/>
      <c r="C130" s="55"/>
      <c r="D130" s="72"/>
      <c r="E130" s="55"/>
      <c r="F130" s="72"/>
      <c r="G130" s="72"/>
      <c r="H130" s="72"/>
      <c r="I130" s="72"/>
      <c r="J130" s="72"/>
      <c r="K130" s="72"/>
      <c r="L130" s="55"/>
      <c r="M130" s="72"/>
      <c r="N130" s="55"/>
      <c r="O130" s="55"/>
      <c r="P130" s="55"/>
      <c r="Q130" s="55"/>
      <c r="R130" s="55"/>
      <c r="S130" s="55"/>
      <c r="T130" s="53"/>
      <c r="U130" s="53"/>
    </row>
    <row r="131" spans="1:21" s="54" customFormat="1" ht="15.75" hidden="1">
      <c r="A131" s="51"/>
      <c r="B131" s="52"/>
      <c r="C131" s="63"/>
      <c r="D131" s="72"/>
      <c r="E131" s="63"/>
      <c r="F131" s="72"/>
      <c r="G131" s="72"/>
      <c r="H131" s="72"/>
      <c r="I131" s="72"/>
      <c r="J131" s="72"/>
      <c r="K131" s="72"/>
      <c r="L131" s="63"/>
      <c r="M131" s="72"/>
      <c r="N131" s="63"/>
      <c r="O131" s="63"/>
      <c r="P131" s="63"/>
      <c r="Q131" s="63"/>
      <c r="R131" s="63"/>
      <c r="S131" s="63"/>
      <c r="T131" s="53"/>
      <c r="U131" s="53"/>
    </row>
    <row r="132" spans="1:21" s="54" customFormat="1" ht="47.25">
      <c r="A132" s="51" t="s">
        <v>109</v>
      </c>
      <c r="B132" s="52" t="s">
        <v>110</v>
      </c>
      <c r="C132" s="63" t="s">
        <v>28</v>
      </c>
      <c r="D132" s="72">
        <f t="shared" ref="D132:M132" si="37">D133+D136</f>
        <v>0</v>
      </c>
      <c r="E132" s="63" t="s">
        <v>28</v>
      </c>
      <c r="F132" s="72">
        <f t="shared" si="37"/>
        <v>0</v>
      </c>
      <c r="G132" s="72">
        <f t="shared" si="37"/>
        <v>0</v>
      </c>
      <c r="H132" s="72">
        <f t="shared" si="37"/>
        <v>0</v>
      </c>
      <c r="I132" s="72">
        <f t="shared" si="37"/>
        <v>0</v>
      </c>
      <c r="J132" s="72">
        <f t="shared" si="37"/>
        <v>0</v>
      </c>
      <c r="K132" s="72">
        <f t="shared" si="37"/>
        <v>0</v>
      </c>
      <c r="L132" s="63" t="s">
        <v>28</v>
      </c>
      <c r="M132" s="72">
        <f t="shared" si="37"/>
        <v>0</v>
      </c>
      <c r="N132" s="63" t="s">
        <v>28</v>
      </c>
      <c r="O132" s="63" t="s">
        <v>28</v>
      </c>
      <c r="P132" s="63" t="s">
        <v>28</v>
      </c>
      <c r="Q132" s="63" t="s">
        <v>28</v>
      </c>
      <c r="R132" s="63" t="s">
        <v>28</v>
      </c>
      <c r="S132" s="63" t="s">
        <v>28</v>
      </c>
      <c r="T132" s="53"/>
      <c r="U132" s="53"/>
    </row>
    <row r="133" spans="1:21" s="54" customFormat="1" ht="47.25">
      <c r="A133" s="51" t="s">
        <v>111</v>
      </c>
      <c r="B133" s="52" t="s">
        <v>112</v>
      </c>
      <c r="C133" s="63" t="s">
        <v>28</v>
      </c>
      <c r="D133" s="72">
        <f t="shared" ref="D133:M133" si="38">SUM(D134:D135)</f>
        <v>0</v>
      </c>
      <c r="E133" s="63" t="s">
        <v>28</v>
      </c>
      <c r="F133" s="72">
        <f t="shared" si="38"/>
        <v>0</v>
      </c>
      <c r="G133" s="72">
        <f t="shared" si="38"/>
        <v>0</v>
      </c>
      <c r="H133" s="72">
        <f t="shared" si="38"/>
        <v>0</v>
      </c>
      <c r="I133" s="72">
        <f t="shared" si="38"/>
        <v>0</v>
      </c>
      <c r="J133" s="72">
        <f t="shared" si="38"/>
        <v>0</v>
      </c>
      <c r="K133" s="72">
        <f t="shared" si="38"/>
        <v>0</v>
      </c>
      <c r="L133" s="63" t="s">
        <v>28</v>
      </c>
      <c r="M133" s="72">
        <f t="shared" si="38"/>
        <v>0</v>
      </c>
      <c r="N133" s="63" t="s">
        <v>28</v>
      </c>
      <c r="O133" s="63" t="s">
        <v>28</v>
      </c>
      <c r="P133" s="63" t="s">
        <v>28</v>
      </c>
      <c r="Q133" s="63" t="s">
        <v>28</v>
      </c>
      <c r="R133" s="63" t="s">
        <v>28</v>
      </c>
      <c r="S133" s="63" t="s">
        <v>28</v>
      </c>
      <c r="T133" s="53"/>
      <c r="U133" s="53"/>
    </row>
    <row r="134" spans="1:21" s="54" customFormat="1" ht="15.75" hidden="1">
      <c r="A134" s="51"/>
      <c r="B134" s="65"/>
      <c r="C134" s="63"/>
      <c r="D134" s="72"/>
      <c r="E134" s="63"/>
      <c r="F134" s="72"/>
      <c r="G134" s="72"/>
      <c r="H134" s="72"/>
      <c r="I134" s="72"/>
      <c r="J134" s="72"/>
      <c r="K134" s="72"/>
      <c r="L134" s="63"/>
      <c r="M134" s="72"/>
      <c r="N134" s="63"/>
      <c r="O134" s="63"/>
      <c r="P134" s="63"/>
      <c r="Q134" s="63"/>
      <c r="R134" s="63"/>
      <c r="S134" s="63"/>
      <c r="T134" s="53"/>
      <c r="U134" s="53"/>
    </row>
    <row r="135" spans="1:21" s="54" customFormat="1" ht="15.75" hidden="1">
      <c r="A135" s="51"/>
      <c r="B135" s="79"/>
      <c r="C135" s="63"/>
      <c r="D135" s="72"/>
      <c r="E135" s="63"/>
      <c r="F135" s="72"/>
      <c r="G135" s="72"/>
      <c r="H135" s="72"/>
      <c r="I135" s="72"/>
      <c r="J135" s="72"/>
      <c r="K135" s="72"/>
      <c r="L135" s="63"/>
      <c r="M135" s="72"/>
      <c r="N135" s="63"/>
      <c r="O135" s="63"/>
      <c r="P135" s="63"/>
      <c r="Q135" s="63"/>
      <c r="R135" s="63"/>
      <c r="S135" s="63"/>
      <c r="T135" s="53"/>
      <c r="U135" s="53"/>
    </row>
    <row r="136" spans="1:21" s="54" customFormat="1" ht="47.25">
      <c r="A136" s="51" t="s">
        <v>113</v>
      </c>
      <c r="B136" s="52" t="s">
        <v>114</v>
      </c>
      <c r="C136" s="55" t="s">
        <v>28</v>
      </c>
      <c r="D136" s="72">
        <f t="shared" ref="D136:M136" si="39">SUM(D137:D138)</f>
        <v>0</v>
      </c>
      <c r="E136" s="55" t="s">
        <v>28</v>
      </c>
      <c r="F136" s="72">
        <f t="shared" si="39"/>
        <v>0</v>
      </c>
      <c r="G136" s="72">
        <f t="shared" si="39"/>
        <v>0</v>
      </c>
      <c r="H136" s="72">
        <f t="shared" si="39"/>
        <v>0</v>
      </c>
      <c r="I136" s="72">
        <f t="shared" si="39"/>
        <v>0</v>
      </c>
      <c r="J136" s="72">
        <f t="shared" si="39"/>
        <v>0</v>
      </c>
      <c r="K136" s="72">
        <f t="shared" si="39"/>
        <v>0</v>
      </c>
      <c r="L136" s="55" t="s">
        <v>28</v>
      </c>
      <c r="M136" s="72">
        <f t="shared" si="39"/>
        <v>0</v>
      </c>
      <c r="N136" s="55" t="s">
        <v>28</v>
      </c>
      <c r="O136" s="55" t="s">
        <v>28</v>
      </c>
      <c r="P136" s="55" t="s">
        <v>28</v>
      </c>
      <c r="Q136" s="55" t="s">
        <v>28</v>
      </c>
      <c r="R136" s="55" t="s">
        <v>28</v>
      </c>
      <c r="S136" s="55" t="s">
        <v>28</v>
      </c>
      <c r="T136" s="53"/>
      <c r="U136" s="53"/>
    </row>
    <row r="137" spans="1:21" s="54" customFormat="1" ht="15.75" hidden="1">
      <c r="A137" s="51"/>
      <c r="B137" s="65"/>
      <c r="C137" s="55"/>
      <c r="D137" s="72">
        <f>J137-R137-X137</f>
        <v>0</v>
      </c>
      <c r="E137" s="55"/>
      <c r="F137" s="72">
        <f t="shared" ref="F137:K137" si="40">L137-T137-Z137</f>
        <v>0</v>
      </c>
      <c r="G137" s="72">
        <f t="shared" si="40"/>
        <v>0</v>
      </c>
      <c r="H137" s="72">
        <f t="shared" si="40"/>
        <v>0</v>
      </c>
      <c r="I137" s="72">
        <f t="shared" si="40"/>
        <v>0</v>
      </c>
      <c r="J137" s="72">
        <f t="shared" si="40"/>
        <v>0</v>
      </c>
      <c r="K137" s="72">
        <f t="shared" si="40"/>
        <v>0</v>
      </c>
      <c r="L137" s="55"/>
      <c r="M137" s="72">
        <f>S137-AA137-AG137</f>
        <v>0</v>
      </c>
      <c r="N137" s="55"/>
      <c r="O137" s="55"/>
      <c r="P137" s="55"/>
      <c r="Q137" s="55"/>
      <c r="R137" s="55"/>
      <c r="S137" s="55"/>
      <c r="T137" s="53"/>
      <c r="U137" s="53"/>
    </row>
    <row r="138" spans="1:21" s="54" customFormat="1" ht="15.75" hidden="1">
      <c r="A138" s="51"/>
      <c r="B138" s="79"/>
      <c r="C138" s="63"/>
      <c r="D138" s="72"/>
      <c r="E138" s="63"/>
      <c r="F138" s="72"/>
      <c r="G138" s="72"/>
      <c r="H138" s="72"/>
      <c r="I138" s="72"/>
      <c r="J138" s="72"/>
      <c r="K138" s="72"/>
      <c r="L138" s="63"/>
      <c r="M138" s="72"/>
      <c r="N138" s="63"/>
      <c r="O138" s="63"/>
      <c r="P138" s="63"/>
      <c r="Q138" s="63"/>
      <c r="R138" s="63"/>
      <c r="S138" s="63"/>
      <c r="T138" s="53"/>
      <c r="U138" s="53"/>
    </row>
    <row r="139" spans="1:21" s="71" customFormat="1" ht="31.5">
      <c r="A139" s="33" t="s">
        <v>115</v>
      </c>
      <c r="B139" s="52" t="s">
        <v>116</v>
      </c>
      <c r="C139" s="67" t="s">
        <v>28</v>
      </c>
      <c r="D139" s="75">
        <f>SUM(D140:D141)</f>
        <v>0</v>
      </c>
      <c r="E139" s="67" t="s">
        <v>28</v>
      </c>
      <c r="F139" s="75">
        <f t="shared" ref="F139:K139" si="41">SUM(F140:F141)</f>
        <v>0</v>
      </c>
      <c r="G139" s="75">
        <f t="shared" si="41"/>
        <v>0</v>
      </c>
      <c r="H139" s="75">
        <f t="shared" si="41"/>
        <v>0</v>
      </c>
      <c r="I139" s="75">
        <f t="shared" si="41"/>
        <v>0</v>
      </c>
      <c r="J139" s="75">
        <f t="shared" si="41"/>
        <v>0</v>
      </c>
      <c r="K139" s="75">
        <f t="shared" si="41"/>
        <v>0</v>
      </c>
      <c r="L139" s="75" t="s">
        <v>28</v>
      </c>
      <c r="M139" s="75">
        <f>SUM(M140:M141)</f>
        <v>0</v>
      </c>
      <c r="N139" s="67" t="s">
        <v>28</v>
      </c>
      <c r="O139" s="67" t="s">
        <v>28</v>
      </c>
      <c r="P139" s="67" t="s">
        <v>28</v>
      </c>
      <c r="Q139" s="67" t="s">
        <v>28</v>
      </c>
      <c r="R139" s="67" t="s">
        <v>28</v>
      </c>
      <c r="S139" s="67" t="s">
        <v>28</v>
      </c>
      <c r="T139" s="68"/>
      <c r="U139" s="68"/>
    </row>
    <row r="140" spans="1:21" s="81" customFormat="1" ht="15.75" hidden="1">
      <c r="A140" s="51"/>
      <c r="B140" s="65"/>
      <c r="C140" s="60"/>
      <c r="D140" s="58"/>
      <c r="E140" s="73"/>
      <c r="F140" s="72"/>
      <c r="G140" s="72"/>
      <c r="H140" s="72"/>
      <c r="I140" s="72"/>
      <c r="J140" s="72"/>
      <c r="K140" s="72"/>
      <c r="L140" s="51"/>
      <c r="M140" s="72"/>
      <c r="N140" s="62"/>
      <c r="O140" s="63"/>
      <c r="P140" s="63"/>
      <c r="Q140" s="63"/>
      <c r="R140" s="63"/>
      <c r="S140" s="63"/>
      <c r="T140" s="80"/>
      <c r="U140" s="80"/>
    </row>
    <row r="141" spans="1:21" s="54" customFormat="1" ht="15.75" hidden="1">
      <c r="A141" s="51"/>
      <c r="B141" s="65"/>
      <c r="C141" s="60"/>
      <c r="D141" s="58"/>
      <c r="E141" s="73"/>
      <c r="F141" s="72"/>
      <c r="G141" s="72"/>
      <c r="H141" s="72"/>
      <c r="I141" s="72"/>
      <c r="J141" s="72"/>
      <c r="K141" s="72"/>
      <c r="L141" s="51"/>
      <c r="M141" s="72"/>
      <c r="N141" s="62"/>
      <c r="O141" s="63"/>
      <c r="P141" s="72"/>
      <c r="Q141" s="72"/>
      <c r="R141" s="63"/>
      <c r="S141" s="63"/>
      <c r="T141" s="53"/>
      <c r="U141" s="53"/>
    </row>
    <row r="142" spans="1:21" s="71" customFormat="1" ht="31.5">
      <c r="A142" s="33" t="s">
        <v>117</v>
      </c>
      <c r="B142" s="82" t="str">
        <f>'[1]13'!B227</f>
        <v>Покупка земельных участков для целей реализации инвестиционных проектов, всего, в том числе:</v>
      </c>
      <c r="C142" s="83" t="str">
        <f>'[1]13'!C227</f>
        <v>нд</v>
      </c>
      <c r="D142" s="75">
        <f t="shared" ref="D142:M142" si="42">SUM(D143:D143)</f>
        <v>0</v>
      </c>
      <c r="E142" s="75">
        <f t="shared" si="42"/>
        <v>0</v>
      </c>
      <c r="F142" s="75">
        <f t="shared" si="42"/>
        <v>0</v>
      </c>
      <c r="G142" s="75">
        <f t="shared" si="42"/>
        <v>0</v>
      </c>
      <c r="H142" s="75">
        <f t="shared" si="42"/>
        <v>0</v>
      </c>
      <c r="I142" s="75">
        <f t="shared" si="42"/>
        <v>0</v>
      </c>
      <c r="J142" s="75">
        <f t="shared" si="42"/>
        <v>0</v>
      </c>
      <c r="K142" s="75">
        <f t="shared" si="42"/>
        <v>0</v>
      </c>
      <c r="L142" s="75">
        <f t="shared" si="42"/>
        <v>0</v>
      </c>
      <c r="M142" s="75">
        <f t="shared" si="42"/>
        <v>0</v>
      </c>
      <c r="N142" s="49" t="s">
        <v>28</v>
      </c>
      <c r="O142" s="49" t="s">
        <v>28</v>
      </c>
      <c r="P142" s="67" t="s">
        <v>28</v>
      </c>
      <c r="Q142" s="67" t="s">
        <v>28</v>
      </c>
      <c r="R142" s="49" t="s">
        <v>28</v>
      </c>
      <c r="S142" s="49" t="s">
        <v>28</v>
      </c>
      <c r="T142" s="68"/>
      <c r="U142" s="68"/>
    </row>
    <row r="143" spans="1:21" ht="15.75" hidden="1">
      <c r="A143" s="51"/>
      <c r="B143" s="65"/>
      <c r="C143" s="83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63"/>
      <c r="P143" s="72"/>
      <c r="Q143" s="72"/>
      <c r="R143" s="63"/>
      <c r="S143" s="63"/>
    </row>
    <row r="144" spans="1:21" s="70" customFormat="1" ht="15.75">
      <c r="A144" s="33" t="s">
        <v>118</v>
      </c>
      <c r="B144" s="82" t="str">
        <f>'[1]13'!B230</f>
        <v>Прочие инвестиционные проекты, всего, в том числе:</v>
      </c>
      <c r="C144" s="83" t="str">
        <f>'[1]13'!C230</f>
        <v>нд</v>
      </c>
      <c r="D144" s="75">
        <f>D145+D176+D187+D194+D232</f>
        <v>409.59317183364539</v>
      </c>
      <c r="E144" s="49" t="s">
        <v>28</v>
      </c>
      <c r="F144" s="75">
        <f t="shared" ref="F144:K144" si="43">F145+F176+F187+F194+F232</f>
        <v>409.59317183364539</v>
      </c>
      <c r="G144" s="75">
        <f t="shared" si="43"/>
        <v>0</v>
      </c>
      <c r="H144" s="75">
        <f t="shared" si="43"/>
        <v>0</v>
      </c>
      <c r="I144" s="75">
        <f t="shared" si="43"/>
        <v>409.59317183364539</v>
      </c>
      <c r="J144" s="75">
        <f t="shared" si="43"/>
        <v>0</v>
      </c>
      <c r="K144" s="75">
        <f t="shared" si="43"/>
        <v>341.32764319470448</v>
      </c>
      <c r="L144" s="84" t="s">
        <v>28</v>
      </c>
      <c r="M144" s="75">
        <f>M145+M176+M187+M194+M232</f>
        <v>341.32764319470448</v>
      </c>
      <c r="N144" s="84" t="s">
        <v>28</v>
      </c>
      <c r="O144" s="49" t="s">
        <v>28</v>
      </c>
      <c r="P144" s="67" t="s">
        <v>28</v>
      </c>
      <c r="Q144" s="67" t="s">
        <v>28</v>
      </c>
      <c r="R144" s="49" t="s">
        <v>28</v>
      </c>
      <c r="S144" s="49" t="s">
        <v>28</v>
      </c>
      <c r="T144" s="69"/>
      <c r="U144" s="69"/>
    </row>
    <row r="145" spans="1:21" ht="15.75">
      <c r="A145" s="33" t="s">
        <v>119</v>
      </c>
      <c r="B145" s="82" t="str">
        <f>'[1]13'!B231</f>
        <v>Приобретение автотранспорта взамен существующего</v>
      </c>
      <c r="C145" s="83" t="str">
        <f>'[1]13'!C231</f>
        <v>нд</v>
      </c>
      <c r="D145" s="75">
        <f>SUM(D146:D174)</f>
        <v>312.29412748799996</v>
      </c>
      <c r="E145" s="55" t="s">
        <v>28</v>
      </c>
      <c r="F145" s="75">
        <f t="shared" ref="F145:M145" si="44">SUM(F146:F174)</f>
        <v>312.29412748799996</v>
      </c>
      <c r="G145" s="75">
        <f t="shared" si="44"/>
        <v>0</v>
      </c>
      <c r="H145" s="75">
        <f t="shared" si="44"/>
        <v>0</v>
      </c>
      <c r="I145" s="75">
        <f t="shared" si="44"/>
        <v>312.29412748799996</v>
      </c>
      <c r="J145" s="75">
        <f t="shared" si="44"/>
        <v>0</v>
      </c>
      <c r="K145" s="75">
        <f t="shared" si="44"/>
        <v>260.24510623999998</v>
      </c>
      <c r="L145" s="75">
        <f t="shared" si="44"/>
        <v>0</v>
      </c>
      <c r="M145" s="75">
        <f t="shared" si="44"/>
        <v>260.24510623999998</v>
      </c>
      <c r="N145" s="84" t="s">
        <v>28</v>
      </c>
      <c r="O145" s="49" t="s">
        <v>28</v>
      </c>
      <c r="P145" s="49" t="s">
        <v>28</v>
      </c>
      <c r="Q145" s="49" t="s">
        <v>28</v>
      </c>
      <c r="R145" s="49" t="s">
        <v>28</v>
      </c>
      <c r="S145" s="49" t="s">
        <v>28</v>
      </c>
    </row>
    <row r="146" spans="1:21" ht="47.25">
      <c r="A146" s="51" t="s">
        <v>119</v>
      </c>
      <c r="B146" s="65" t="str">
        <f>'[1]13'!B232</f>
        <v>Приобретение автогидроподьемника</v>
      </c>
      <c r="C146" s="60" t="str">
        <f>'[1]13'!C232</f>
        <v>P_АТ.2025.01</v>
      </c>
      <c r="D146" s="58">
        <f>'[1]2'!CL232</f>
        <v>0</v>
      </c>
      <c r="E146" s="55" t="s">
        <v>120</v>
      </c>
      <c r="F146" s="72">
        <f t="shared" ref="F146:F174" si="45">SUM(G146:J146)</f>
        <v>0</v>
      </c>
      <c r="G146" s="72">
        <v>0</v>
      </c>
      <c r="H146" s="72">
        <v>0</v>
      </c>
      <c r="I146" s="72">
        <f t="shared" ref="I146:I172" si="46">D146</f>
        <v>0</v>
      </c>
      <c r="J146" s="72">
        <v>0</v>
      </c>
      <c r="K146" s="72">
        <f t="shared" ref="K146:K172" si="47">D146/1.2</f>
        <v>0</v>
      </c>
      <c r="L146" s="85" t="s">
        <v>121</v>
      </c>
      <c r="M146" s="72">
        <f t="shared" ref="M146:M172" si="48">K146</f>
        <v>0</v>
      </c>
      <c r="N146" s="62" t="str">
        <f>'[2]12'!AC250</f>
        <v>снижение потребленния ГСМ, оперативность, качество обслуживания электросетевых объектов</v>
      </c>
      <c r="O146" s="55" t="s">
        <v>28</v>
      </c>
      <c r="P146" s="72" t="s">
        <v>28</v>
      </c>
      <c r="Q146" s="72" t="s">
        <v>28</v>
      </c>
      <c r="R146" s="55" t="s">
        <v>28</v>
      </c>
      <c r="S146" s="55" t="s">
        <v>28</v>
      </c>
    </row>
    <row r="147" spans="1:21" ht="47.25">
      <c r="A147" s="51" t="s">
        <v>122</v>
      </c>
      <c r="B147" s="65" t="str">
        <f>'[1]13'!B233</f>
        <v xml:space="preserve">Приобретение самосвала </v>
      </c>
      <c r="C147" s="60" t="str">
        <f>'[1]13'!C233</f>
        <v>P_АТ.2025.02</v>
      </c>
      <c r="D147" s="58">
        <f>'[1]2'!CL233</f>
        <v>5.0499999960000004</v>
      </c>
      <c r="E147" s="55" t="s">
        <v>120</v>
      </c>
      <c r="F147" s="72">
        <f t="shared" si="45"/>
        <v>5.0499999960000004</v>
      </c>
      <c r="G147" s="72">
        <v>0</v>
      </c>
      <c r="H147" s="72">
        <v>0</v>
      </c>
      <c r="I147" s="72">
        <f t="shared" si="46"/>
        <v>5.0499999960000004</v>
      </c>
      <c r="J147" s="72">
        <v>0</v>
      </c>
      <c r="K147" s="72">
        <f t="shared" si="47"/>
        <v>4.2083333300000003</v>
      </c>
      <c r="L147" s="85" t="s">
        <v>121</v>
      </c>
      <c r="M147" s="72">
        <f t="shared" si="48"/>
        <v>4.2083333300000003</v>
      </c>
      <c r="N147" s="62" t="str">
        <f>'[2]12'!AC251</f>
        <v>снижение потребленния ГСМ, оперативность, качество обслуживания электросетевых объектов</v>
      </c>
      <c r="O147" s="55" t="s">
        <v>28</v>
      </c>
      <c r="P147" s="72" t="s">
        <v>28</v>
      </c>
      <c r="Q147" s="72" t="s">
        <v>28</v>
      </c>
      <c r="R147" s="55" t="s">
        <v>28</v>
      </c>
      <c r="S147" s="55" t="s">
        <v>28</v>
      </c>
    </row>
    <row r="148" spans="1:21" s="87" customFormat="1" ht="47.25">
      <c r="A148" s="51" t="s">
        <v>123</v>
      </c>
      <c r="B148" s="65" t="str">
        <f>'[1]13'!B234</f>
        <v>Приобретение бригадного автомобиля (3 шт)</v>
      </c>
      <c r="C148" s="60" t="str">
        <f>'[1]13'!C234</f>
        <v>P_АТ.2025.03</v>
      </c>
      <c r="D148" s="58">
        <f>'[1]2'!CL234</f>
        <v>4.7390000039999993</v>
      </c>
      <c r="E148" s="55" t="s">
        <v>120</v>
      </c>
      <c r="F148" s="72">
        <f t="shared" si="45"/>
        <v>4.7390000039999993</v>
      </c>
      <c r="G148" s="72">
        <v>0</v>
      </c>
      <c r="H148" s="72">
        <v>0</v>
      </c>
      <c r="I148" s="72">
        <f t="shared" si="46"/>
        <v>4.7390000039999993</v>
      </c>
      <c r="J148" s="72">
        <v>0</v>
      </c>
      <c r="K148" s="72">
        <f t="shared" si="47"/>
        <v>3.9491666699999994</v>
      </c>
      <c r="L148" s="85" t="s">
        <v>121</v>
      </c>
      <c r="M148" s="72">
        <f t="shared" si="48"/>
        <v>3.9491666699999994</v>
      </c>
      <c r="N148" s="62" t="s">
        <v>124</v>
      </c>
      <c r="O148" s="55" t="s">
        <v>28</v>
      </c>
      <c r="P148" s="72" t="s">
        <v>28</v>
      </c>
      <c r="Q148" s="72" t="s">
        <v>28</v>
      </c>
      <c r="R148" s="55" t="s">
        <v>28</v>
      </c>
      <c r="S148" s="55" t="s">
        <v>28</v>
      </c>
      <c r="T148" s="86"/>
      <c r="U148" s="86"/>
    </row>
    <row r="149" spans="1:21" ht="47.25">
      <c r="A149" s="51" t="s">
        <v>125</v>
      </c>
      <c r="B149" s="65" t="str">
        <f>'[1]13'!B235</f>
        <v>Приобретение легкового автомобиля (3шт)</v>
      </c>
      <c r="C149" s="60" t="str">
        <f>'[1]13'!C235</f>
        <v>P_АТ.2025.05</v>
      </c>
      <c r="D149" s="58">
        <f>'[1]2'!CL235</f>
        <v>0</v>
      </c>
      <c r="E149" s="55" t="s">
        <v>120</v>
      </c>
      <c r="F149" s="72">
        <f t="shared" si="45"/>
        <v>0</v>
      </c>
      <c r="G149" s="72">
        <v>0</v>
      </c>
      <c r="H149" s="72">
        <v>0</v>
      </c>
      <c r="I149" s="72">
        <f t="shared" si="46"/>
        <v>0</v>
      </c>
      <c r="J149" s="72">
        <v>0</v>
      </c>
      <c r="K149" s="72">
        <f t="shared" si="47"/>
        <v>0</v>
      </c>
      <c r="L149" s="85" t="s">
        <v>121</v>
      </c>
      <c r="M149" s="72">
        <f t="shared" si="48"/>
        <v>0</v>
      </c>
      <c r="N149" s="62" t="s">
        <v>124</v>
      </c>
      <c r="O149" s="55" t="s">
        <v>28</v>
      </c>
      <c r="P149" s="72" t="s">
        <v>28</v>
      </c>
      <c r="Q149" s="72" t="s">
        <v>28</v>
      </c>
      <c r="R149" s="55" t="s">
        <v>28</v>
      </c>
      <c r="S149" s="55" t="s">
        <v>28</v>
      </c>
    </row>
    <row r="150" spans="1:21" ht="47.25">
      <c r="A150" s="51" t="s">
        <v>126</v>
      </c>
      <c r="B150" s="65" t="str">
        <f>'[1]13'!B236</f>
        <v>Приобретение установки ГНБ</v>
      </c>
      <c r="C150" s="60" t="str">
        <f>'[1]13'!C236</f>
        <v>P_АТ.2025.06</v>
      </c>
      <c r="D150" s="58">
        <f>'[1]2'!CL236</f>
        <v>15.989999999999998</v>
      </c>
      <c r="E150" s="55" t="s">
        <v>120</v>
      </c>
      <c r="F150" s="72">
        <f>SUM(G150:J150)</f>
        <v>15.989999999999998</v>
      </c>
      <c r="G150" s="72">
        <v>0</v>
      </c>
      <c r="H150" s="72">
        <v>0</v>
      </c>
      <c r="I150" s="72">
        <f t="shared" si="46"/>
        <v>15.989999999999998</v>
      </c>
      <c r="J150" s="72">
        <v>0</v>
      </c>
      <c r="K150" s="72">
        <f t="shared" si="47"/>
        <v>13.324999999999999</v>
      </c>
      <c r="L150" s="85" t="s">
        <v>121</v>
      </c>
      <c r="M150" s="72">
        <f t="shared" si="48"/>
        <v>13.324999999999999</v>
      </c>
      <c r="N150" s="62" t="str">
        <f>'[2]12'!AC254</f>
        <v>снижение потребленния ГСМ, оперативность, качество обслуживания электросетевых объектов</v>
      </c>
      <c r="O150" s="55" t="s">
        <v>28</v>
      </c>
      <c r="P150" s="72" t="s">
        <v>28</v>
      </c>
      <c r="Q150" s="72" t="s">
        <v>28</v>
      </c>
      <c r="R150" s="55" t="s">
        <v>28</v>
      </c>
      <c r="S150" s="55" t="s">
        <v>28</v>
      </c>
    </row>
    <row r="151" spans="1:21" ht="47.25">
      <c r="A151" s="51" t="s">
        <v>127</v>
      </c>
      <c r="B151" s="65" t="str">
        <f>'[1]13'!B237</f>
        <v>Приобретение легкового автомобиля</v>
      </c>
      <c r="C151" s="60" t="str">
        <f>'[1]13'!C237</f>
        <v>P_АТ.2025.07</v>
      </c>
      <c r="D151" s="58">
        <f>'[1]2'!CL237</f>
        <v>2.4365999999999999</v>
      </c>
      <c r="E151" s="55" t="s">
        <v>120</v>
      </c>
      <c r="F151" s="72">
        <f t="shared" si="45"/>
        <v>2.4365999999999999</v>
      </c>
      <c r="G151" s="72">
        <v>0</v>
      </c>
      <c r="H151" s="72">
        <v>0</v>
      </c>
      <c r="I151" s="72">
        <f t="shared" si="46"/>
        <v>2.4365999999999999</v>
      </c>
      <c r="J151" s="72">
        <v>0</v>
      </c>
      <c r="K151" s="72">
        <f t="shared" si="47"/>
        <v>2.0305</v>
      </c>
      <c r="L151" s="85" t="s">
        <v>121</v>
      </c>
      <c r="M151" s="72">
        <f t="shared" si="48"/>
        <v>2.0305</v>
      </c>
      <c r="N151" s="62" t="s">
        <v>124</v>
      </c>
      <c r="O151" s="55" t="s">
        <v>28</v>
      </c>
      <c r="P151" s="72" t="s">
        <v>28</v>
      </c>
      <c r="Q151" s="72" t="s">
        <v>28</v>
      </c>
      <c r="R151" s="55" t="s">
        <v>28</v>
      </c>
      <c r="S151" s="55" t="s">
        <v>28</v>
      </c>
    </row>
    <row r="152" spans="1:21" ht="47.25">
      <c r="A152" s="51" t="s">
        <v>128</v>
      </c>
      <c r="B152" s="65" t="str">
        <f>'[1]13'!B238</f>
        <v>Приобретение электролаборатории  (2шт)</v>
      </c>
      <c r="C152" s="60" t="str">
        <f>'[1]13'!C238</f>
        <v>Q_AT.2026.01</v>
      </c>
      <c r="D152" s="58">
        <f>'[1]2'!CL238</f>
        <v>0</v>
      </c>
      <c r="E152" s="55" t="s">
        <v>120</v>
      </c>
      <c r="F152" s="72">
        <f t="shared" si="45"/>
        <v>0</v>
      </c>
      <c r="G152" s="72">
        <v>0</v>
      </c>
      <c r="H152" s="72">
        <v>0</v>
      </c>
      <c r="I152" s="72">
        <f t="shared" si="46"/>
        <v>0</v>
      </c>
      <c r="J152" s="72">
        <v>0</v>
      </c>
      <c r="K152" s="72">
        <f t="shared" si="47"/>
        <v>0</v>
      </c>
      <c r="L152" s="85" t="s">
        <v>129</v>
      </c>
      <c r="M152" s="72">
        <f t="shared" si="48"/>
        <v>0</v>
      </c>
      <c r="N152" s="62" t="str">
        <f>'[2]12'!AC256</f>
        <v>снижение потребленния ГСМ, оперативность, качество обслуживания электросетевых объектов</v>
      </c>
      <c r="O152" s="55" t="s">
        <v>28</v>
      </c>
      <c r="P152" s="72" t="s">
        <v>28</v>
      </c>
      <c r="Q152" s="72" t="s">
        <v>28</v>
      </c>
      <c r="R152" s="55" t="s">
        <v>28</v>
      </c>
      <c r="S152" s="55" t="s">
        <v>28</v>
      </c>
    </row>
    <row r="153" spans="1:21" ht="47.25">
      <c r="A153" s="51" t="s">
        <v>130</v>
      </c>
      <c r="B153" s="65" t="str">
        <f>'[1]13'!B239</f>
        <v>Приобретение эскаватора-погрузчика</v>
      </c>
      <c r="C153" s="60" t="str">
        <f>'[1]13'!C239</f>
        <v>Q_AT.2026.02</v>
      </c>
      <c r="D153" s="58">
        <f>'[1]2'!CL239</f>
        <v>0</v>
      </c>
      <c r="E153" s="55" t="s">
        <v>120</v>
      </c>
      <c r="F153" s="72">
        <f t="shared" si="45"/>
        <v>0</v>
      </c>
      <c r="G153" s="72">
        <v>0</v>
      </c>
      <c r="H153" s="72">
        <v>0</v>
      </c>
      <c r="I153" s="72">
        <f t="shared" si="46"/>
        <v>0</v>
      </c>
      <c r="J153" s="72">
        <v>0</v>
      </c>
      <c r="K153" s="72">
        <f t="shared" si="47"/>
        <v>0</v>
      </c>
      <c r="L153" s="85" t="s">
        <v>129</v>
      </c>
      <c r="M153" s="72">
        <f t="shared" si="48"/>
        <v>0</v>
      </c>
      <c r="N153" s="62" t="str">
        <f>'[2]12'!AC257</f>
        <v>снижение потребленния ГСМ, оперативность, качество обслуживания электросетевых объектов</v>
      </c>
      <c r="O153" s="55" t="s">
        <v>28</v>
      </c>
      <c r="P153" s="72" t="s">
        <v>28</v>
      </c>
      <c r="Q153" s="72" t="s">
        <v>28</v>
      </c>
      <c r="R153" s="55" t="s">
        <v>28</v>
      </c>
      <c r="S153" s="55" t="s">
        <v>28</v>
      </c>
    </row>
    <row r="154" spans="1:21" ht="47.25">
      <c r="A154" s="51" t="s">
        <v>131</v>
      </c>
      <c r="B154" s="65" t="str">
        <f>'[1]13'!B240</f>
        <v xml:space="preserve">Приобретение легкового  автомобиля </v>
      </c>
      <c r="C154" s="60" t="str">
        <f>'[1]13'!C240</f>
        <v>Q_AT.2026.03</v>
      </c>
      <c r="D154" s="58">
        <f>'[1]2'!CL240</f>
        <v>8.5998509999999992</v>
      </c>
      <c r="E154" s="55" t="s">
        <v>120</v>
      </c>
      <c r="F154" s="72">
        <f t="shared" si="45"/>
        <v>8.5998509999999992</v>
      </c>
      <c r="G154" s="72">
        <v>0</v>
      </c>
      <c r="H154" s="72">
        <v>0</v>
      </c>
      <c r="I154" s="72">
        <f t="shared" si="46"/>
        <v>8.5998509999999992</v>
      </c>
      <c r="J154" s="72">
        <v>0</v>
      </c>
      <c r="K154" s="72">
        <f t="shared" si="47"/>
        <v>7.1665424999999994</v>
      </c>
      <c r="L154" s="85" t="s">
        <v>129</v>
      </c>
      <c r="M154" s="72">
        <f t="shared" si="48"/>
        <v>7.1665424999999994</v>
      </c>
      <c r="N154" s="62" t="s">
        <v>124</v>
      </c>
      <c r="O154" s="55" t="s">
        <v>28</v>
      </c>
      <c r="P154" s="72" t="s">
        <v>28</v>
      </c>
      <c r="Q154" s="72" t="s">
        <v>28</v>
      </c>
      <c r="R154" s="55" t="s">
        <v>28</v>
      </c>
      <c r="S154" s="55" t="s">
        <v>28</v>
      </c>
    </row>
    <row r="155" spans="1:21" ht="47.25">
      <c r="A155" s="51" t="s">
        <v>132</v>
      </c>
      <c r="B155" s="65" t="str">
        <f>'[1]13'!B241</f>
        <v>Приобретение автогидроподъемника</v>
      </c>
      <c r="C155" s="60" t="str">
        <f>'[1]13'!C241</f>
        <v>Q_AT.2026.04</v>
      </c>
      <c r="D155" s="58">
        <f>'[1]2'!CL241</f>
        <v>20.26482</v>
      </c>
      <c r="E155" s="55" t="s">
        <v>120</v>
      </c>
      <c r="F155" s="72">
        <f t="shared" si="45"/>
        <v>20.26482</v>
      </c>
      <c r="G155" s="72">
        <v>0</v>
      </c>
      <c r="H155" s="72">
        <v>0</v>
      </c>
      <c r="I155" s="72">
        <f t="shared" si="46"/>
        <v>20.26482</v>
      </c>
      <c r="J155" s="72">
        <v>0</v>
      </c>
      <c r="K155" s="72">
        <f t="shared" si="47"/>
        <v>16.887350000000001</v>
      </c>
      <c r="L155" s="85" t="s">
        <v>129</v>
      </c>
      <c r="M155" s="72">
        <f t="shared" si="48"/>
        <v>16.887350000000001</v>
      </c>
      <c r="N155" s="62" t="str">
        <f>'[2]12'!AC259</f>
        <v>снижение потребленния ГСМ, оперативность, качество обслуживания электросетевых объектов</v>
      </c>
      <c r="O155" s="55" t="s">
        <v>28</v>
      </c>
      <c r="P155" s="72" t="s">
        <v>28</v>
      </c>
      <c r="Q155" s="72" t="s">
        <v>28</v>
      </c>
      <c r="R155" s="55" t="s">
        <v>28</v>
      </c>
      <c r="S155" s="55" t="s">
        <v>28</v>
      </c>
    </row>
    <row r="156" spans="1:21" ht="47.25">
      <c r="A156" s="51" t="s">
        <v>133</v>
      </c>
      <c r="B156" s="65" t="str">
        <f>'[1]13'!B242</f>
        <v>Приобретение электролаборатории</v>
      </c>
      <c r="C156" s="60" t="str">
        <f>'[1]13'!C242</f>
        <v>Q_AT.2026.05</v>
      </c>
      <c r="D156" s="58">
        <f>'[1]2'!CL242</f>
        <v>18.869907420000001</v>
      </c>
      <c r="E156" s="55" t="s">
        <v>120</v>
      </c>
      <c r="F156" s="72">
        <f t="shared" si="45"/>
        <v>18.869907420000001</v>
      </c>
      <c r="G156" s="72">
        <v>0</v>
      </c>
      <c r="H156" s="72">
        <v>0</v>
      </c>
      <c r="I156" s="72">
        <f t="shared" si="46"/>
        <v>18.869907420000001</v>
      </c>
      <c r="J156" s="72">
        <v>0</v>
      </c>
      <c r="K156" s="72">
        <f t="shared" si="47"/>
        <v>15.72492285</v>
      </c>
      <c r="L156" s="85" t="s">
        <v>129</v>
      </c>
      <c r="M156" s="72">
        <f t="shared" si="48"/>
        <v>15.72492285</v>
      </c>
      <c r="N156" s="62" t="str">
        <f>'[2]12'!AC260</f>
        <v>снижение потребленния ГСМ, оперативность, качество обслуживания электросетевых объектов</v>
      </c>
      <c r="O156" s="55" t="s">
        <v>28</v>
      </c>
      <c r="P156" s="72" t="s">
        <v>28</v>
      </c>
      <c r="Q156" s="72" t="s">
        <v>28</v>
      </c>
      <c r="R156" s="55" t="s">
        <v>28</v>
      </c>
      <c r="S156" s="55" t="s">
        <v>28</v>
      </c>
    </row>
    <row r="157" spans="1:21" ht="47.25">
      <c r="A157" s="51" t="s">
        <v>134</v>
      </c>
      <c r="B157" s="65" t="str">
        <f>'[1]13'!B243</f>
        <v>Приобретение эвакуатора</v>
      </c>
      <c r="C157" s="60" t="str">
        <f>'[1]13'!C243</f>
        <v>Q_AT.2026.06</v>
      </c>
      <c r="D157" s="58">
        <f>'[1]2'!CL243</f>
        <v>6.1074000000000002</v>
      </c>
      <c r="E157" s="55" t="s">
        <v>120</v>
      </c>
      <c r="F157" s="72">
        <f t="shared" si="45"/>
        <v>6.1074000000000002</v>
      </c>
      <c r="G157" s="72">
        <v>0</v>
      </c>
      <c r="H157" s="72">
        <v>0</v>
      </c>
      <c r="I157" s="72">
        <f t="shared" si="46"/>
        <v>6.1074000000000002</v>
      </c>
      <c r="J157" s="72">
        <v>0</v>
      </c>
      <c r="K157" s="72">
        <f t="shared" si="47"/>
        <v>5.0895000000000001</v>
      </c>
      <c r="L157" s="85" t="s">
        <v>129</v>
      </c>
      <c r="M157" s="72">
        <f t="shared" si="48"/>
        <v>5.0895000000000001</v>
      </c>
      <c r="N157" s="62" t="str">
        <f>'[2]12'!AC263</f>
        <v>снижение потребленния ГСМ, оперативность, качество обслуживания электросетевых объектов</v>
      </c>
      <c r="O157" s="55" t="s">
        <v>28</v>
      </c>
      <c r="P157" s="72" t="s">
        <v>28</v>
      </c>
      <c r="Q157" s="72" t="s">
        <v>28</v>
      </c>
      <c r="R157" s="55" t="s">
        <v>28</v>
      </c>
      <c r="S157" s="55" t="s">
        <v>28</v>
      </c>
    </row>
    <row r="158" spans="1:21" s="87" customFormat="1" ht="47.25">
      <c r="A158" s="51" t="s">
        <v>135</v>
      </c>
      <c r="B158" s="65" t="str">
        <f>'[1]13'!B244</f>
        <v>Приобретение мини-погрузчика</v>
      </c>
      <c r="C158" s="60" t="str">
        <f>'[1]13'!C244</f>
        <v>Q_AT.2026.07</v>
      </c>
      <c r="D158" s="58">
        <f>'[1]2'!CL244</f>
        <v>7.4499749999999993</v>
      </c>
      <c r="E158" s="55" t="s">
        <v>120</v>
      </c>
      <c r="F158" s="72">
        <f t="shared" si="45"/>
        <v>7.4499749999999993</v>
      </c>
      <c r="G158" s="72">
        <v>0</v>
      </c>
      <c r="H158" s="72">
        <v>0</v>
      </c>
      <c r="I158" s="72">
        <f t="shared" si="46"/>
        <v>7.4499749999999993</v>
      </c>
      <c r="J158" s="72">
        <v>0</v>
      </c>
      <c r="K158" s="72">
        <f t="shared" si="47"/>
        <v>6.2083124999999999</v>
      </c>
      <c r="L158" s="85" t="s">
        <v>129</v>
      </c>
      <c r="M158" s="72">
        <f t="shared" si="48"/>
        <v>6.2083124999999999</v>
      </c>
      <c r="N158" s="62" t="str">
        <f>'[2]12'!AC265</f>
        <v>снижение потребленния ГСМ, оперативность, качество обслуживания электросетевых объектов</v>
      </c>
      <c r="O158" s="55" t="s">
        <v>28</v>
      </c>
      <c r="P158" s="72" t="s">
        <v>28</v>
      </c>
      <c r="Q158" s="72" t="s">
        <v>28</v>
      </c>
      <c r="R158" s="55" t="s">
        <v>28</v>
      </c>
      <c r="S158" s="55" t="s">
        <v>28</v>
      </c>
      <c r="T158" s="86"/>
      <c r="U158" s="86"/>
    </row>
    <row r="159" spans="1:21" ht="47.25">
      <c r="A159" s="51" t="s">
        <v>136</v>
      </c>
      <c r="B159" s="65" t="str">
        <f>'[1]13'!B245</f>
        <v xml:space="preserve">Приобретение авто. мастерской </v>
      </c>
      <c r="C159" s="60" t="str">
        <f>'[1]13'!C245</f>
        <v>R_AT.2027.01</v>
      </c>
      <c r="D159" s="58">
        <f>'[1]2'!CL245</f>
        <v>6.2551990799999997</v>
      </c>
      <c r="E159" s="55" t="s">
        <v>120</v>
      </c>
      <c r="F159" s="72">
        <f t="shared" si="45"/>
        <v>6.2551990799999997</v>
      </c>
      <c r="G159" s="72">
        <v>0</v>
      </c>
      <c r="H159" s="72">
        <v>0</v>
      </c>
      <c r="I159" s="72">
        <f t="shared" si="46"/>
        <v>6.2551990799999997</v>
      </c>
      <c r="J159" s="72">
        <v>0</v>
      </c>
      <c r="K159" s="72">
        <f t="shared" si="47"/>
        <v>5.2126659000000002</v>
      </c>
      <c r="L159" s="85" t="s">
        <v>137</v>
      </c>
      <c r="M159" s="72">
        <f t="shared" si="48"/>
        <v>5.2126659000000002</v>
      </c>
      <c r="N159" s="62" t="str">
        <f>'[2]12'!AC267</f>
        <v>снижение потребленния ГСМ, оперативность, качество обслуживания электросетевых объектов</v>
      </c>
      <c r="O159" s="55" t="s">
        <v>28</v>
      </c>
      <c r="P159" s="72" t="s">
        <v>28</v>
      </c>
      <c r="Q159" s="72" t="s">
        <v>28</v>
      </c>
      <c r="R159" s="55" t="s">
        <v>28</v>
      </c>
      <c r="S159" s="55" t="s">
        <v>28</v>
      </c>
    </row>
    <row r="160" spans="1:21" ht="47.25">
      <c r="A160" s="51" t="s">
        <v>138</v>
      </c>
      <c r="B160" s="65" t="str">
        <f>'[1]13'!B246</f>
        <v>Приобретение легкового  автомобиля  (3 шт)</v>
      </c>
      <c r="C160" s="60" t="str">
        <f>'[1]13'!C246</f>
        <v>R_AT.2027.02</v>
      </c>
      <c r="D160" s="58">
        <f>'[1]2'!CL246</f>
        <v>4.4522946000000001</v>
      </c>
      <c r="E160" s="55" t="s">
        <v>120</v>
      </c>
      <c r="F160" s="72">
        <f t="shared" si="45"/>
        <v>4.4522946000000001</v>
      </c>
      <c r="G160" s="72">
        <v>0</v>
      </c>
      <c r="H160" s="72">
        <v>0</v>
      </c>
      <c r="I160" s="72">
        <f t="shared" si="46"/>
        <v>4.4522946000000001</v>
      </c>
      <c r="J160" s="72">
        <v>0</v>
      </c>
      <c r="K160" s="72">
        <f t="shared" si="47"/>
        <v>3.7102455000000001</v>
      </c>
      <c r="L160" s="85" t="s">
        <v>137</v>
      </c>
      <c r="M160" s="72">
        <f t="shared" si="48"/>
        <v>3.7102455000000001</v>
      </c>
      <c r="N160" s="62" t="s">
        <v>124</v>
      </c>
      <c r="O160" s="55" t="s">
        <v>28</v>
      </c>
      <c r="P160" s="72" t="s">
        <v>28</v>
      </c>
      <c r="Q160" s="72" t="s">
        <v>28</v>
      </c>
      <c r="R160" s="55" t="s">
        <v>28</v>
      </c>
      <c r="S160" s="55" t="s">
        <v>28</v>
      </c>
    </row>
    <row r="161" spans="1:21" ht="47.25">
      <c r="A161" s="51" t="s">
        <v>139</v>
      </c>
      <c r="B161" s="65" t="str">
        <f>'[1]13'!B247</f>
        <v>Приобретение самосвала</v>
      </c>
      <c r="C161" s="60" t="str">
        <f>'[1]13'!C247</f>
        <v>R_AT.2027.03</v>
      </c>
      <c r="D161" s="58">
        <f>'[1]2'!CL247</f>
        <v>0</v>
      </c>
      <c r="E161" s="55" t="s">
        <v>120</v>
      </c>
      <c r="F161" s="72">
        <f t="shared" si="45"/>
        <v>0</v>
      </c>
      <c r="G161" s="72">
        <v>0</v>
      </c>
      <c r="H161" s="72">
        <v>0</v>
      </c>
      <c r="I161" s="72">
        <f t="shared" si="46"/>
        <v>0</v>
      </c>
      <c r="J161" s="72">
        <v>0</v>
      </c>
      <c r="K161" s="72">
        <f t="shared" si="47"/>
        <v>0</v>
      </c>
      <c r="L161" s="85" t="s">
        <v>137</v>
      </c>
      <c r="M161" s="72">
        <f t="shared" si="48"/>
        <v>0</v>
      </c>
      <c r="N161" s="62" t="str">
        <f>'[2]12'!AC269</f>
        <v>снижение потребленния ГСМ, оперативность, качество обслуживания электросетевых объектов</v>
      </c>
      <c r="O161" s="55" t="s">
        <v>28</v>
      </c>
      <c r="P161" s="72" t="s">
        <v>28</v>
      </c>
      <c r="Q161" s="72" t="s">
        <v>28</v>
      </c>
      <c r="R161" s="55" t="s">
        <v>28</v>
      </c>
      <c r="S161" s="55" t="s">
        <v>28</v>
      </c>
    </row>
    <row r="162" spans="1:21" ht="47.25">
      <c r="A162" s="51" t="s">
        <v>140</v>
      </c>
      <c r="B162" s="65" t="str">
        <f>'[1]13'!B248</f>
        <v xml:space="preserve">Приобретение автоподъемника </v>
      </c>
      <c r="C162" s="60" t="str">
        <f>'[1]13'!C248</f>
        <v>R_AT.2027.04</v>
      </c>
      <c r="D162" s="58">
        <f>'[1]2'!CL248</f>
        <v>20.832341399999997</v>
      </c>
      <c r="E162" s="55" t="s">
        <v>120</v>
      </c>
      <c r="F162" s="72">
        <f t="shared" si="45"/>
        <v>20.832341399999997</v>
      </c>
      <c r="G162" s="72">
        <v>0</v>
      </c>
      <c r="H162" s="72">
        <v>0</v>
      </c>
      <c r="I162" s="72">
        <f t="shared" si="46"/>
        <v>20.832341399999997</v>
      </c>
      <c r="J162" s="72">
        <v>0</v>
      </c>
      <c r="K162" s="72">
        <f t="shared" si="47"/>
        <v>17.360284499999999</v>
      </c>
      <c r="L162" s="85" t="s">
        <v>137</v>
      </c>
      <c r="M162" s="72">
        <f t="shared" si="48"/>
        <v>17.360284499999999</v>
      </c>
      <c r="N162" s="62" t="str">
        <f>'[2]12'!AC270</f>
        <v>снижение потребленния ГСМ, оперативность, качество обслуживания электросетевых объектов</v>
      </c>
      <c r="O162" s="55" t="s">
        <v>28</v>
      </c>
      <c r="P162" s="72" t="s">
        <v>28</v>
      </c>
      <c r="Q162" s="72" t="s">
        <v>28</v>
      </c>
      <c r="R162" s="55" t="s">
        <v>28</v>
      </c>
      <c r="S162" s="55" t="s">
        <v>28</v>
      </c>
    </row>
    <row r="163" spans="1:21" ht="47.25">
      <c r="A163" s="51" t="s">
        <v>141</v>
      </c>
      <c r="B163" s="65" t="str">
        <f>'[1]13'!B249</f>
        <v xml:space="preserve">Приобретение автоподъемника </v>
      </c>
      <c r="C163" s="60" t="str">
        <f>'[1]13'!C249</f>
        <v>R_AT.2027.05</v>
      </c>
      <c r="D163" s="58">
        <f>'[1]2'!CL249</f>
        <v>20.832341399999997</v>
      </c>
      <c r="E163" s="55" t="s">
        <v>120</v>
      </c>
      <c r="F163" s="72">
        <f t="shared" si="45"/>
        <v>20.832341399999997</v>
      </c>
      <c r="G163" s="72">
        <v>0</v>
      </c>
      <c r="H163" s="72">
        <v>0</v>
      </c>
      <c r="I163" s="72">
        <f t="shared" si="46"/>
        <v>20.832341399999997</v>
      </c>
      <c r="J163" s="72">
        <v>0</v>
      </c>
      <c r="K163" s="72">
        <f t="shared" si="47"/>
        <v>17.360284499999999</v>
      </c>
      <c r="L163" s="85" t="s">
        <v>137</v>
      </c>
      <c r="M163" s="72">
        <f t="shared" si="48"/>
        <v>17.360284499999999</v>
      </c>
      <c r="N163" s="62" t="str">
        <f>'[2]12'!AC271</f>
        <v>снижение потребленния ГСМ, оперативность, качество обслуживания электросетевых объектов</v>
      </c>
      <c r="O163" s="55" t="s">
        <v>28</v>
      </c>
      <c r="P163" s="72" t="s">
        <v>28</v>
      </c>
      <c r="Q163" s="72" t="s">
        <v>28</v>
      </c>
      <c r="R163" s="55" t="s">
        <v>28</v>
      </c>
      <c r="S163" s="55" t="s">
        <v>28</v>
      </c>
    </row>
    <row r="164" spans="1:21" ht="47.25">
      <c r="A164" s="51" t="s">
        <v>142</v>
      </c>
      <c r="B164" s="65" t="str">
        <f>'[1]13'!B250</f>
        <v xml:space="preserve">Приобретение электролаборатории </v>
      </c>
      <c r="C164" s="60" t="str">
        <f>'[1]13'!C250</f>
        <v>R_AT.2027.06</v>
      </c>
      <c r="D164" s="58">
        <f>'[1]2'!CL250</f>
        <v>19.700183352</v>
      </c>
      <c r="E164" s="55" t="s">
        <v>120</v>
      </c>
      <c r="F164" s="72">
        <f t="shared" si="45"/>
        <v>19.700183352</v>
      </c>
      <c r="G164" s="72">
        <v>0</v>
      </c>
      <c r="H164" s="72">
        <v>0</v>
      </c>
      <c r="I164" s="72">
        <f t="shared" si="46"/>
        <v>19.700183352</v>
      </c>
      <c r="J164" s="72">
        <v>0</v>
      </c>
      <c r="K164" s="72">
        <f t="shared" si="47"/>
        <v>16.416819459999999</v>
      </c>
      <c r="L164" s="85" t="s">
        <v>137</v>
      </c>
      <c r="M164" s="72">
        <f t="shared" si="48"/>
        <v>16.416819459999999</v>
      </c>
      <c r="N164" s="55" t="s">
        <v>143</v>
      </c>
      <c r="O164" s="55" t="s">
        <v>28</v>
      </c>
      <c r="P164" s="72" t="s">
        <v>28</v>
      </c>
      <c r="Q164" s="72" t="s">
        <v>28</v>
      </c>
      <c r="R164" s="55" t="s">
        <v>28</v>
      </c>
      <c r="S164" s="55" t="s">
        <v>28</v>
      </c>
    </row>
    <row r="165" spans="1:21" ht="47.25">
      <c r="A165" s="51" t="s">
        <v>144</v>
      </c>
      <c r="B165" s="65" t="str">
        <f>'[1]13'!B251</f>
        <v>Приобретение автогидроподъемника</v>
      </c>
      <c r="C165" s="60" t="str">
        <f>'[1]13'!C251</f>
        <v>S_AT.2028.01</v>
      </c>
      <c r="D165" s="58">
        <f>'[1]2'!CL251</f>
        <v>43.497928847999994</v>
      </c>
      <c r="E165" s="55" t="s">
        <v>120</v>
      </c>
      <c r="F165" s="72">
        <f t="shared" si="45"/>
        <v>43.497928847999994</v>
      </c>
      <c r="G165" s="72">
        <v>0</v>
      </c>
      <c r="H165" s="72">
        <v>0</v>
      </c>
      <c r="I165" s="72">
        <f t="shared" si="46"/>
        <v>43.497928847999994</v>
      </c>
      <c r="J165" s="72">
        <v>0</v>
      </c>
      <c r="K165" s="72">
        <f t="shared" si="47"/>
        <v>36.248274039999998</v>
      </c>
      <c r="L165" s="85" t="s">
        <v>145</v>
      </c>
      <c r="M165" s="72">
        <f t="shared" si="48"/>
        <v>36.248274039999998</v>
      </c>
      <c r="N165" s="55" t="s">
        <v>143</v>
      </c>
      <c r="O165" s="55" t="s">
        <v>28</v>
      </c>
      <c r="P165" s="72" t="s">
        <v>28</v>
      </c>
      <c r="Q165" s="72" t="s">
        <v>28</v>
      </c>
      <c r="R165" s="55" t="s">
        <v>28</v>
      </c>
      <c r="S165" s="55" t="s">
        <v>28</v>
      </c>
    </row>
    <row r="166" spans="1:21" s="87" customFormat="1" ht="47.25">
      <c r="A166" s="51" t="s">
        <v>146</v>
      </c>
      <c r="B166" s="65" t="str">
        <f>'[1]13'!B252</f>
        <v xml:space="preserve">Приобретение легкового автомобиля </v>
      </c>
      <c r="C166" s="60" t="str">
        <f>'[1]13'!C252</f>
        <v>S_AT.2028.02</v>
      </c>
      <c r="D166" s="58">
        <f>'[1]2'!CL252</f>
        <v>9.3675486839999991</v>
      </c>
      <c r="E166" s="55" t="s">
        <v>120</v>
      </c>
      <c r="F166" s="72">
        <f t="shared" si="45"/>
        <v>9.3675486839999991</v>
      </c>
      <c r="G166" s="72">
        <v>0</v>
      </c>
      <c r="H166" s="72">
        <v>0</v>
      </c>
      <c r="I166" s="72">
        <f t="shared" si="46"/>
        <v>9.3675486839999991</v>
      </c>
      <c r="J166" s="72">
        <v>0</v>
      </c>
      <c r="K166" s="72">
        <f t="shared" si="47"/>
        <v>7.8062905699999998</v>
      </c>
      <c r="L166" s="85" t="s">
        <v>145</v>
      </c>
      <c r="M166" s="72">
        <f t="shared" si="48"/>
        <v>7.8062905699999998</v>
      </c>
      <c r="N166" s="62" t="s">
        <v>124</v>
      </c>
      <c r="O166" s="55" t="s">
        <v>28</v>
      </c>
      <c r="P166" s="72" t="s">
        <v>28</v>
      </c>
      <c r="Q166" s="72" t="s">
        <v>28</v>
      </c>
      <c r="R166" s="55" t="s">
        <v>28</v>
      </c>
      <c r="S166" s="55" t="s">
        <v>28</v>
      </c>
      <c r="T166" s="86"/>
      <c r="U166" s="86"/>
    </row>
    <row r="167" spans="1:21" ht="47.25">
      <c r="A167" s="51" t="s">
        <v>147</v>
      </c>
      <c r="B167" s="65" t="str">
        <f>'[1]13'!B253</f>
        <v>Приобретение бригадного автомобиля</v>
      </c>
      <c r="C167" s="60" t="str">
        <f>'[1]13'!C253</f>
        <v>S_AT.2028.03</v>
      </c>
      <c r="D167" s="58">
        <f>'[1]2'!CL253</f>
        <v>5.505529415999999</v>
      </c>
      <c r="E167" s="55" t="s">
        <v>120</v>
      </c>
      <c r="F167" s="72">
        <f t="shared" si="45"/>
        <v>5.505529415999999</v>
      </c>
      <c r="G167" s="72">
        <v>0</v>
      </c>
      <c r="H167" s="72">
        <v>0</v>
      </c>
      <c r="I167" s="72">
        <f t="shared" si="46"/>
        <v>5.505529415999999</v>
      </c>
      <c r="J167" s="72">
        <v>0</v>
      </c>
      <c r="K167" s="72">
        <f t="shared" si="47"/>
        <v>4.5879411799999996</v>
      </c>
      <c r="L167" s="85" t="s">
        <v>145</v>
      </c>
      <c r="M167" s="72">
        <f t="shared" si="48"/>
        <v>4.5879411799999996</v>
      </c>
      <c r="N167" s="62" t="s">
        <v>124</v>
      </c>
      <c r="O167" s="55" t="s">
        <v>28</v>
      </c>
      <c r="P167" s="72" t="s">
        <v>28</v>
      </c>
      <c r="Q167" s="72" t="s">
        <v>28</v>
      </c>
      <c r="R167" s="55" t="s">
        <v>28</v>
      </c>
      <c r="S167" s="55" t="s">
        <v>28</v>
      </c>
    </row>
    <row r="168" spans="1:21" ht="47.25">
      <c r="A168" s="51" t="s">
        <v>148</v>
      </c>
      <c r="B168" s="65" t="str">
        <f>'[1]13'!B254</f>
        <v>Приобретение КАМАЗа</v>
      </c>
      <c r="C168" s="60" t="str">
        <f>'[1]13'!C254</f>
        <v>S_AT.2028.04</v>
      </c>
      <c r="D168" s="58">
        <f>'[1]2'!CL254</f>
        <v>30.930585287999996</v>
      </c>
      <c r="E168" s="55" t="s">
        <v>120</v>
      </c>
      <c r="F168" s="72">
        <f t="shared" si="45"/>
        <v>30.930585287999996</v>
      </c>
      <c r="G168" s="72">
        <v>0</v>
      </c>
      <c r="H168" s="72">
        <v>0</v>
      </c>
      <c r="I168" s="72">
        <f t="shared" si="46"/>
        <v>30.930585287999996</v>
      </c>
      <c r="J168" s="72">
        <v>0</v>
      </c>
      <c r="K168" s="72">
        <f t="shared" si="47"/>
        <v>25.775487739999999</v>
      </c>
      <c r="L168" s="85" t="s">
        <v>145</v>
      </c>
      <c r="M168" s="72">
        <f t="shared" si="48"/>
        <v>25.775487739999999</v>
      </c>
      <c r="N168" s="55" t="s">
        <v>143</v>
      </c>
      <c r="O168" s="55" t="s">
        <v>28</v>
      </c>
      <c r="P168" s="72" t="s">
        <v>28</v>
      </c>
      <c r="Q168" s="72" t="s">
        <v>28</v>
      </c>
      <c r="R168" s="55" t="s">
        <v>28</v>
      </c>
      <c r="S168" s="55" t="s">
        <v>28</v>
      </c>
    </row>
    <row r="169" spans="1:21" ht="47.25">
      <c r="A169" s="51" t="s">
        <v>149</v>
      </c>
      <c r="B169" s="65" t="str">
        <f>'[1]13'!B255</f>
        <v xml:space="preserve">Покупка Легкового автомобиля </v>
      </c>
      <c r="C169" s="60" t="str">
        <f>'[1]13'!C255</f>
        <v>T_AT.2029.01</v>
      </c>
      <c r="D169" s="58">
        <f>'[1]2'!CL255</f>
        <v>9.9055319879999999</v>
      </c>
      <c r="E169" s="55" t="s">
        <v>120</v>
      </c>
      <c r="F169" s="72">
        <f t="shared" si="45"/>
        <v>9.9055319879999999</v>
      </c>
      <c r="G169" s="72">
        <v>0</v>
      </c>
      <c r="H169" s="72">
        <v>0</v>
      </c>
      <c r="I169" s="72">
        <f t="shared" si="46"/>
        <v>9.9055319879999999</v>
      </c>
      <c r="J169" s="72">
        <v>0</v>
      </c>
      <c r="K169" s="72">
        <f t="shared" si="47"/>
        <v>8.2546099900000005</v>
      </c>
      <c r="L169" s="85" t="s">
        <v>150</v>
      </c>
      <c r="M169" s="72">
        <f t="shared" si="48"/>
        <v>8.2546099900000005</v>
      </c>
      <c r="N169" s="62" t="s">
        <v>124</v>
      </c>
      <c r="O169" s="55" t="s">
        <v>28</v>
      </c>
      <c r="P169" s="72" t="s">
        <v>28</v>
      </c>
      <c r="Q169" s="72" t="s">
        <v>28</v>
      </c>
      <c r="R169" s="55" t="s">
        <v>28</v>
      </c>
      <c r="S169" s="55" t="s">
        <v>28</v>
      </c>
    </row>
    <row r="170" spans="1:21" ht="47.25">
      <c r="A170" s="51" t="s">
        <v>151</v>
      </c>
      <c r="B170" s="65" t="str">
        <f>'[1]13'!B256</f>
        <v>Приобретение а/м ремонтной-мастерской</v>
      </c>
      <c r="C170" s="60" t="str">
        <f>'[1]13'!C256</f>
        <v>T_AT.2029.02</v>
      </c>
      <c r="D170" s="58">
        <f>'[1]2'!CL256</f>
        <v>6.8177666639999996</v>
      </c>
      <c r="E170" s="55" t="s">
        <v>120</v>
      </c>
      <c r="F170" s="72">
        <f t="shared" si="45"/>
        <v>6.8177666639999996</v>
      </c>
      <c r="G170" s="72">
        <v>0</v>
      </c>
      <c r="H170" s="72">
        <v>0</v>
      </c>
      <c r="I170" s="72">
        <f t="shared" si="46"/>
        <v>6.8177666639999996</v>
      </c>
      <c r="J170" s="72">
        <v>0</v>
      </c>
      <c r="K170" s="72">
        <f t="shared" si="47"/>
        <v>5.6814722199999999</v>
      </c>
      <c r="L170" s="85" t="s">
        <v>150</v>
      </c>
      <c r="M170" s="72">
        <f t="shared" si="48"/>
        <v>5.6814722199999999</v>
      </c>
      <c r="N170" s="55" t="s">
        <v>143</v>
      </c>
      <c r="O170" s="55" t="s">
        <v>28</v>
      </c>
      <c r="P170" s="72" t="s">
        <v>28</v>
      </c>
      <c r="Q170" s="72" t="s">
        <v>28</v>
      </c>
      <c r="R170" s="55" t="s">
        <v>28</v>
      </c>
      <c r="S170" s="55" t="s">
        <v>28</v>
      </c>
    </row>
    <row r="171" spans="1:21" ht="47.25">
      <c r="A171" s="51" t="s">
        <v>152</v>
      </c>
      <c r="B171" s="65" t="str">
        <f>'[1]13'!B257</f>
        <v>Приобретение автогидроподъемника</v>
      </c>
      <c r="C171" s="60" t="str">
        <f>'[1]13'!C257</f>
        <v>T_AT.2029.03</v>
      </c>
      <c r="D171" s="58">
        <f>'[1]2'!CL257</f>
        <v>22.705920000000003</v>
      </c>
      <c r="E171" s="55" t="s">
        <v>120</v>
      </c>
      <c r="F171" s="72">
        <f t="shared" si="45"/>
        <v>22.705920000000003</v>
      </c>
      <c r="G171" s="72">
        <v>0</v>
      </c>
      <c r="H171" s="72">
        <v>0</v>
      </c>
      <c r="I171" s="72">
        <f t="shared" si="46"/>
        <v>22.705920000000003</v>
      </c>
      <c r="J171" s="72">
        <v>0</v>
      </c>
      <c r="K171" s="72">
        <f t="shared" si="47"/>
        <v>18.921600000000002</v>
      </c>
      <c r="L171" s="85" t="s">
        <v>150</v>
      </c>
      <c r="M171" s="72">
        <f t="shared" si="48"/>
        <v>18.921600000000002</v>
      </c>
      <c r="N171" s="55" t="s">
        <v>143</v>
      </c>
      <c r="O171" s="55" t="s">
        <v>28</v>
      </c>
      <c r="P171" s="72" t="s">
        <v>28</v>
      </c>
      <c r="Q171" s="72" t="s">
        <v>28</v>
      </c>
      <c r="R171" s="55" t="s">
        <v>28</v>
      </c>
      <c r="S171" s="55" t="s">
        <v>28</v>
      </c>
    </row>
    <row r="172" spans="1:21" ht="47.25">
      <c r="A172" s="51" t="s">
        <v>153</v>
      </c>
      <c r="B172" s="65" t="str">
        <f>'[1]13'!B258</f>
        <v>Приобретение бригадного автомобиля</v>
      </c>
      <c r="C172" s="60" t="str">
        <f>'[1]13'!C258</f>
        <v>T_AT.2029.04</v>
      </c>
      <c r="D172" s="58">
        <f>'[1]2'!CL258</f>
        <v>5.7477727080000003</v>
      </c>
      <c r="E172" s="55" t="s">
        <v>120</v>
      </c>
      <c r="F172" s="72">
        <f t="shared" si="45"/>
        <v>5.7477727080000003</v>
      </c>
      <c r="G172" s="72">
        <v>0</v>
      </c>
      <c r="H172" s="72">
        <v>0</v>
      </c>
      <c r="I172" s="72">
        <f t="shared" si="46"/>
        <v>5.7477727080000003</v>
      </c>
      <c r="J172" s="72">
        <v>0</v>
      </c>
      <c r="K172" s="72">
        <f t="shared" si="47"/>
        <v>4.7898105900000001</v>
      </c>
      <c r="L172" s="85" t="s">
        <v>150</v>
      </c>
      <c r="M172" s="72">
        <f t="shared" si="48"/>
        <v>4.7898105900000001</v>
      </c>
      <c r="N172" s="62" t="s">
        <v>124</v>
      </c>
      <c r="O172" s="55" t="s">
        <v>28</v>
      </c>
      <c r="P172" s="72" t="s">
        <v>28</v>
      </c>
      <c r="Q172" s="72" t="s">
        <v>28</v>
      </c>
      <c r="R172" s="55" t="s">
        <v>28</v>
      </c>
      <c r="S172" s="55" t="s">
        <v>28</v>
      </c>
    </row>
    <row r="173" spans="1:21" ht="47.25">
      <c r="A173" s="51" t="s">
        <v>154</v>
      </c>
      <c r="B173" s="65" t="str">
        <f>'[1]13'!B259</f>
        <v>Приобретение тягача</v>
      </c>
      <c r="C173" s="60" t="str">
        <f>'[1]13'!C259</f>
        <v>T_AT.2029.05</v>
      </c>
      <c r="D173" s="58">
        <f>'[1]2'!CL259</f>
        <v>13.479767136</v>
      </c>
      <c r="E173" s="55" t="s">
        <v>120</v>
      </c>
      <c r="F173" s="72">
        <f t="shared" si="45"/>
        <v>13.479767136</v>
      </c>
      <c r="G173" s="72">
        <v>0</v>
      </c>
      <c r="H173" s="72">
        <v>0</v>
      </c>
      <c r="I173" s="72">
        <f>D173</f>
        <v>13.479767136</v>
      </c>
      <c r="J173" s="72">
        <v>0</v>
      </c>
      <c r="K173" s="72">
        <f>D173/1.2</f>
        <v>11.23313928</v>
      </c>
      <c r="L173" s="85" t="s">
        <v>150</v>
      </c>
      <c r="M173" s="72">
        <f>K173</f>
        <v>11.23313928</v>
      </c>
      <c r="N173" s="55" t="s">
        <v>143</v>
      </c>
      <c r="O173" s="55" t="s">
        <v>28</v>
      </c>
      <c r="P173" s="72" t="s">
        <v>28</v>
      </c>
      <c r="Q173" s="72" t="s">
        <v>28</v>
      </c>
      <c r="R173" s="55" t="s">
        <v>28</v>
      </c>
      <c r="S173" s="55" t="s">
        <v>28</v>
      </c>
    </row>
    <row r="174" spans="1:21" ht="47.25">
      <c r="A174" s="51" t="s">
        <v>155</v>
      </c>
      <c r="B174" s="65" t="str">
        <f>'[1]13'!B260</f>
        <v>Приобретение  бортового полуприцепа</v>
      </c>
      <c r="C174" s="60" t="str">
        <f>'[1]13'!C260</f>
        <v>T_AT.2029.06</v>
      </c>
      <c r="D174" s="58">
        <f>'[1]2'!CL260</f>
        <v>2.7558635039999997</v>
      </c>
      <c r="E174" s="55" t="s">
        <v>120</v>
      </c>
      <c r="F174" s="72">
        <f t="shared" si="45"/>
        <v>2.7558635039999997</v>
      </c>
      <c r="G174" s="72">
        <v>0</v>
      </c>
      <c r="H174" s="72">
        <v>0</v>
      </c>
      <c r="I174" s="72">
        <f>D174</f>
        <v>2.7558635039999997</v>
      </c>
      <c r="J174" s="72">
        <v>0</v>
      </c>
      <c r="K174" s="72">
        <f>D174/1.2</f>
        <v>2.2965529199999999</v>
      </c>
      <c r="L174" s="85" t="s">
        <v>150</v>
      </c>
      <c r="M174" s="72">
        <f>K174</f>
        <v>2.2965529199999999</v>
      </c>
      <c r="N174" s="55" t="s">
        <v>143</v>
      </c>
      <c r="O174" s="55" t="s">
        <v>28</v>
      </c>
      <c r="P174" s="72" t="s">
        <v>28</v>
      </c>
      <c r="Q174" s="72" t="s">
        <v>28</v>
      </c>
      <c r="R174" s="55" t="s">
        <v>28</v>
      </c>
      <c r="S174" s="55" t="s">
        <v>28</v>
      </c>
    </row>
    <row r="175" spans="1:21" ht="15.75">
      <c r="A175" s="51"/>
      <c r="B175" s="65"/>
      <c r="C175" s="60"/>
      <c r="D175" s="72"/>
      <c r="E175" s="55"/>
      <c r="F175" s="72"/>
      <c r="G175" s="72"/>
      <c r="H175" s="72"/>
      <c r="I175" s="72"/>
      <c r="J175" s="72"/>
      <c r="K175" s="72"/>
      <c r="L175" s="85"/>
      <c r="M175" s="72"/>
      <c r="N175" s="55"/>
      <c r="O175" s="55"/>
      <c r="P175" s="72"/>
      <c r="Q175" s="72"/>
      <c r="R175" s="55"/>
      <c r="S175" s="55"/>
    </row>
    <row r="176" spans="1:21" s="70" customFormat="1" ht="15.75">
      <c r="A176" s="33" t="s">
        <v>122</v>
      </c>
      <c r="B176" s="82" t="str">
        <f>'[1]13'!B265</f>
        <v>Приобретение прочих основных средств</v>
      </c>
      <c r="C176" s="49" t="s">
        <v>28</v>
      </c>
      <c r="D176" s="75">
        <f>SUM(D177:D186)</f>
        <v>72.432793347645415</v>
      </c>
      <c r="E176" s="49" t="s">
        <v>28</v>
      </c>
      <c r="F176" s="75">
        <f t="shared" ref="F176:K176" si="49">SUM(F177:F186)</f>
        <v>72.432793347645415</v>
      </c>
      <c r="G176" s="75">
        <f t="shared" si="49"/>
        <v>0</v>
      </c>
      <c r="H176" s="75">
        <f t="shared" si="49"/>
        <v>0</v>
      </c>
      <c r="I176" s="75">
        <f t="shared" si="49"/>
        <v>72.432793347645415</v>
      </c>
      <c r="J176" s="75">
        <f t="shared" si="49"/>
        <v>0</v>
      </c>
      <c r="K176" s="75">
        <f t="shared" si="49"/>
        <v>60.360661123037858</v>
      </c>
      <c r="L176" s="84" t="s">
        <v>28</v>
      </c>
      <c r="M176" s="75">
        <f>SUM(M177:M186)</f>
        <v>60.360661123037858</v>
      </c>
      <c r="N176" s="84" t="s">
        <v>28</v>
      </c>
      <c r="O176" s="49" t="s">
        <v>28</v>
      </c>
      <c r="P176" s="49" t="s">
        <v>28</v>
      </c>
      <c r="Q176" s="49" t="s">
        <v>28</v>
      </c>
      <c r="R176" s="49" t="s">
        <v>28</v>
      </c>
      <c r="S176" s="49" t="s">
        <v>28</v>
      </c>
      <c r="T176" s="69"/>
      <c r="U176" s="69"/>
    </row>
    <row r="177" spans="1:21" ht="47.25">
      <c r="A177" s="51" t="s">
        <v>156</v>
      </c>
      <c r="B177" s="65" t="str">
        <f>'[1]13'!B266</f>
        <v>Приобретение прочих основных средств</v>
      </c>
      <c r="C177" s="60" t="str">
        <f>'[1]13'!C266</f>
        <v>P_ПС.2025.02</v>
      </c>
      <c r="D177" s="58">
        <f>'[1]2'!CL263</f>
        <v>27.33400436599992</v>
      </c>
      <c r="E177" s="55" t="s">
        <v>120</v>
      </c>
      <c r="F177" s="72">
        <f t="shared" ref="F177:F186" si="50">SUM(G177:J177)</f>
        <v>27.33400436599992</v>
      </c>
      <c r="G177" s="72">
        <v>0</v>
      </c>
      <c r="H177" s="72">
        <v>0</v>
      </c>
      <c r="I177" s="72">
        <f t="shared" ref="I177:I186" si="51">D177</f>
        <v>27.33400436599992</v>
      </c>
      <c r="J177" s="72">
        <v>0</v>
      </c>
      <c r="K177" s="72">
        <f t="shared" ref="K177:K186" si="52">D177/1.2</f>
        <v>22.778336971666601</v>
      </c>
      <c r="L177" s="76">
        <v>2025</v>
      </c>
      <c r="M177" s="72">
        <f t="shared" ref="M177:M186" si="53">K177</f>
        <v>22.778336971666601</v>
      </c>
      <c r="N177" s="62" t="s">
        <v>124</v>
      </c>
      <c r="O177" s="55" t="s">
        <v>28</v>
      </c>
      <c r="P177" s="55" t="s">
        <v>28</v>
      </c>
      <c r="Q177" s="55" t="s">
        <v>28</v>
      </c>
      <c r="R177" s="55" t="s">
        <v>28</v>
      </c>
      <c r="S177" s="55" t="s">
        <v>28</v>
      </c>
    </row>
    <row r="178" spans="1:21" ht="47.25">
      <c r="A178" s="51" t="s">
        <v>157</v>
      </c>
      <c r="B178" s="65" t="str">
        <f>'[1]13'!B267</f>
        <v>Приобретение прочих основных средств</v>
      </c>
      <c r="C178" s="60" t="str">
        <f>'[1]13'!C267</f>
        <v>Q_ПС.2026.02</v>
      </c>
      <c r="D178" s="58">
        <f>'[1]2'!CL264</f>
        <v>11.03961339</v>
      </c>
      <c r="E178" s="55" t="s">
        <v>120</v>
      </c>
      <c r="F178" s="72">
        <f t="shared" si="50"/>
        <v>11.03961339</v>
      </c>
      <c r="G178" s="72">
        <v>0</v>
      </c>
      <c r="H178" s="72">
        <v>0</v>
      </c>
      <c r="I178" s="72">
        <f t="shared" si="51"/>
        <v>11.03961339</v>
      </c>
      <c r="J178" s="72">
        <v>0</v>
      </c>
      <c r="K178" s="72">
        <f t="shared" si="52"/>
        <v>9.1996778250000002</v>
      </c>
      <c r="L178" s="76">
        <v>2026</v>
      </c>
      <c r="M178" s="72">
        <f t="shared" si="53"/>
        <v>9.1996778250000002</v>
      </c>
      <c r="N178" s="62" t="s">
        <v>124</v>
      </c>
      <c r="O178" s="55" t="s">
        <v>28</v>
      </c>
      <c r="P178" s="55" t="s">
        <v>28</v>
      </c>
      <c r="Q178" s="55" t="s">
        <v>28</v>
      </c>
      <c r="R178" s="55" t="s">
        <v>28</v>
      </c>
      <c r="S178" s="55" t="s">
        <v>28</v>
      </c>
    </row>
    <row r="179" spans="1:21" ht="47.25">
      <c r="A179" s="51" t="s">
        <v>158</v>
      </c>
      <c r="B179" s="65" t="str">
        <f>'[1]13'!B268</f>
        <v>Приобретение прочих основных средств</v>
      </c>
      <c r="C179" s="60" t="str">
        <f>'[1]13'!C268</f>
        <v>R_ПС.2027.02</v>
      </c>
      <c r="D179" s="58">
        <f>'[1]2'!CL265</f>
        <v>2.1960388004639997</v>
      </c>
      <c r="E179" s="55" t="s">
        <v>120</v>
      </c>
      <c r="F179" s="72">
        <f t="shared" si="50"/>
        <v>2.1960388004639997</v>
      </c>
      <c r="G179" s="72">
        <v>0</v>
      </c>
      <c r="H179" s="72">
        <v>0</v>
      </c>
      <c r="I179" s="72">
        <f t="shared" si="51"/>
        <v>2.1960388004639997</v>
      </c>
      <c r="J179" s="72">
        <v>0</v>
      </c>
      <c r="K179" s="72">
        <f t="shared" si="52"/>
        <v>1.8300323337199997</v>
      </c>
      <c r="L179" s="76">
        <v>2027</v>
      </c>
      <c r="M179" s="72">
        <f t="shared" si="53"/>
        <v>1.8300323337199997</v>
      </c>
      <c r="N179" s="62" t="s">
        <v>124</v>
      </c>
      <c r="O179" s="55" t="s">
        <v>28</v>
      </c>
      <c r="P179" s="55" t="s">
        <v>28</v>
      </c>
      <c r="Q179" s="55" t="s">
        <v>28</v>
      </c>
      <c r="R179" s="55" t="s">
        <v>28</v>
      </c>
      <c r="S179" s="55" t="s">
        <v>28</v>
      </c>
    </row>
    <row r="180" spans="1:21" ht="47.25">
      <c r="A180" s="51" t="s">
        <v>159</v>
      </c>
      <c r="B180" s="65" t="str">
        <f>'[1]13'!B269</f>
        <v>Приобретение прочих основных средств</v>
      </c>
      <c r="C180" s="60" t="str">
        <f>'[1]13'!C269</f>
        <v>S_ПС.2028.02</v>
      </c>
      <c r="D180" s="58">
        <f>'[1]2'!CL266</f>
        <v>6.2745854189790231</v>
      </c>
      <c r="E180" s="55" t="s">
        <v>120</v>
      </c>
      <c r="F180" s="72">
        <f t="shared" si="50"/>
        <v>6.2745854189790231</v>
      </c>
      <c r="G180" s="72">
        <v>0</v>
      </c>
      <c r="H180" s="72">
        <v>0</v>
      </c>
      <c r="I180" s="72">
        <f t="shared" si="51"/>
        <v>6.2745854189790231</v>
      </c>
      <c r="J180" s="72">
        <v>0</v>
      </c>
      <c r="K180" s="72">
        <f t="shared" si="52"/>
        <v>5.2288211824825197</v>
      </c>
      <c r="L180" s="76">
        <v>2028</v>
      </c>
      <c r="M180" s="72">
        <f t="shared" si="53"/>
        <v>5.2288211824825197</v>
      </c>
      <c r="N180" s="62" t="s">
        <v>124</v>
      </c>
      <c r="O180" s="55" t="s">
        <v>28</v>
      </c>
      <c r="P180" s="55" t="s">
        <v>28</v>
      </c>
      <c r="Q180" s="55" t="s">
        <v>28</v>
      </c>
      <c r="R180" s="55" t="s">
        <v>28</v>
      </c>
      <c r="S180" s="55" t="s">
        <v>28</v>
      </c>
    </row>
    <row r="181" spans="1:21" ht="47.25">
      <c r="A181" s="51" t="s">
        <v>160</v>
      </c>
      <c r="B181" s="65" t="str">
        <f>'[1]13'!B270</f>
        <v>Приобретение прочих основных средств</v>
      </c>
      <c r="C181" s="60" t="str">
        <f>'[1]13'!C270</f>
        <v>T_ПС.2029.02</v>
      </c>
      <c r="D181" s="58">
        <f>'[1]2'!CL267</f>
        <v>9.146826650588963</v>
      </c>
      <c r="E181" s="55" t="s">
        <v>120</v>
      </c>
      <c r="F181" s="72">
        <f t="shared" si="50"/>
        <v>9.146826650588963</v>
      </c>
      <c r="G181" s="72">
        <v>0</v>
      </c>
      <c r="H181" s="72">
        <v>0</v>
      </c>
      <c r="I181" s="72">
        <f t="shared" si="51"/>
        <v>9.146826650588963</v>
      </c>
      <c r="J181" s="72">
        <v>0</v>
      </c>
      <c r="K181" s="72">
        <f t="shared" si="52"/>
        <v>7.6223555421574698</v>
      </c>
      <c r="L181" s="76">
        <v>2029</v>
      </c>
      <c r="M181" s="72">
        <f t="shared" si="53"/>
        <v>7.6223555421574698</v>
      </c>
      <c r="N181" s="62" t="s">
        <v>124</v>
      </c>
      <c r="O181" s="55" t="s">
        <v>28</v>
      </c>
      <c r="P181" s="55" t="s">
        <v>28</v>
      </c>
      <c r="Q181" s="55" t="s">
        <v>28</v>
      </c>
      <c r="R181" s="55" t="s">
        <v>28</v>
      </c>
      <c r="S181" s="55" t="s">
        <v>28</v>
      </c>
    </row>
    <row r="182" spans="1:21" ht="47.25">
      <c r="A182" s="51" t="s">
        <v>161</v>
      </c>
      <c r="B182" s="65" t="str">
        <f>'[1]13'!B271</f>
        <v>Приобретение оргтехники</v>
      </c>
      <c r="C182" s="60" t="str">
        <f>'[1]13'!C271</f>
        <v>P_ПС.2025.01</v>
      </c>
      <c r="D182" s="58">
        <f>'[1]2'!CL268</f>
        <v>1.7753480000000039</v>
      </c>
      <c r="E182" s="55" t="s">
        <v>120</v>
      </c>
      <c r="F182" s="72">
        <f t="shared" si="50"/>
        <v>1.7753480000000039</v>
      </c>
      <c r="G182" s="72">
        <v>0</v>
      </c>
      <c r="H182" s="72">
        <v>0</v>
      </c>
      <c r="I182" s="72">
        <f t="shared" si="51"/>
        <v>1.7753480000000039</v>
      </c>
      <c r="J182" s="72">
        <v>0</v>
      </c>
      <c r="K182" s="72">
        <f t="shared" si="52"/>
        <v>1.47945666666667</v>
      </c>
      <c r="L182" s="76">
        <v>2025</v>
      </c>
      <c r="M182" s="72">
        <f t="shared" si="53"/>
        <v>1.47945666666667</v>
      </c>
      <c r="N182" s="62" t="s">
        <v>124</v>
      </c>
      <c r="O182" s="55" t="s">
        <v>28</v>
      </c>
      <c r="P182" s="55" t="s">
        <v>28</v>
      </c>
      <c r="Q182" s="55" t="s">
        <v>28</v>
      </c>
      <c r="R182" s="55" t="s">
        <v>28</v>
      </c>
      <c r="S182" s="55" t="s">
        <v>28</v>
      </c>
    </row>
    <row r="183" spans="1:21" ht="47.25">
      <c r="A183" s="51" t="s">
        <v>162</v>
      </c>
      <c r="B183" s="65" t="str">
        <f>'[1]13'!B272</f>
        <v>Приобретение оргтехники</v>
      </c>
      <c r="C183" s="60" t="str">
        <f>'[1]13'!C272</f>
        <v>Q_ПС.2026.01</v>
      </c>
      <c r="D183" s="58">
        <f>'[1]2'!CL269</f>
        <v>2.9568661199999999</v>
      </c>
      <c r="E183" s="55" t="s">
        <v>120</v>
      </c>
      <c r="F183" s="72">
        <f t="shared" si="50"/>
        <v>2.9568661199999999</v>
      </c>
      <c r="G183" s="72">
        <v>0</v>
      </c>
      <c r="H183" s="72">
        <v>0</v>
      </c>
      <c r="I183" s="72">
        <f t="shared" si="51"/>
        <v>2.9568661199999999</v>
      </c>
      <c r="J183" s="72">
        <v>0</v>
      </c>
      <c r="K183" s="72">
        <f t="shared" si="52"/>
        <v>2.4640550999999999</v>
      </c>
      <c r="L183" s="76">
        <v>2026</v>
      </c>
      <c r="M183" s="72">
        <f t="shared" si="53"/>
        <v>2.4640550999999999</v>
      </c>
      <c r="N183" s="62" t="s">
        <v>124</v>
      </c>
      <c r="O183" s="55" t="s">
        <v>28</v>
      </c>
      <c r="P183" s="55" t="s">
        <v>28</v>
      </c>
      <c r="Q183" s="55" t="s">
        <v>28</v>
      </c>
      <c r="R183" s="55" t="s">
        <v>28</v>
      </c>
      <c r="S183" s="55" t="s">
        <v>28</v>
      </c>
    </row>
    <row r="184" spans="1:21" ht="47.25">
      <c r="A184" s="51" t="s">
        <v>163</v>
      </c>
      <c r="B184" s="65" t="str">
        <f>'[1]13'!B273</f>
        <v>Приобретение оргтехники</v>
      </c>
      <c r="C184" s="60" t="str">
        <f>'[1]13'!C273</f>
        <v>R_ПС.2027.01</v>
      </c>
      <c r="D184" s="58">
        <f>'[1]2'!CL270</f>
        <v>1.4794205399999998</v>
      </c>
      <c r="E184" s="55" t="s">
        <v>120</v>
      </c>
      <c r="F184" s="72">
        <f t="shared" si="50"/>
        <v>1.4794205399999998</v>
      </c>
      <c r="G184" s="72">
        <v>0</v>
      </c>
      <c r="H184" s="72">
        <v>0</v>
      </c>
      <c r="I184" s="72">
        <f t="shared" si="51"/>
        <v>1.4794205399999998</v>
      </c>
      <c r="J184" s="72">
        <v>0</v>
      </c>
      <c r="K184" s="72">
        <f t="shared" si="52"/>
        <v>1.2328504499999999</v>
      </c>
      <c r="L184" s="76">
        <v>2027</v>
      </c>
      <c r="M184" s="72">
        <f t="shared" si="53"/>
        <v>1.2328504499999999</v>
      </c>
      <c r="N184" s="62" t="s">
        <v>124</v>
      </c>
      <c r="O184" s="55" t="s">
        <v>28</v>
      </c>
      <c r="P184" s="55" t="s">
        <v>28</v>
      </c>
      <c r="Q184" s="55" t="s">
        <v>28</v>
      </c>
      <c r="R184" s="55" t="s">
        <v>28</v>
      </c>
      <c r="S184" s="55" t="s">
        <v>28</v>
      </c>
    </row>
    <row r="185" spans="1:21" ht="47.25">
      <c r="A185" s="51" t="s">
        <v>164</v>
      </c>
      <c r="B185" s="65" t="str">
        <f>'[1]13'!B274</f>
        <v>Приобретение оргтехники</v>
      </c>
      <c r="C185" s="60" t="str">
        <f>'[1]13'!C274</f>
        <v>S_ПС.2028.01</v>
      </c>
      <c r="D185" s="58">
        <f>'[1]2'!CL271</f>
        <v>3.5829760511437438</v>
      </c>
      <c r="E185" s="55" t="s">
        <v>120</v>
      </c>
      <c r="F185" s="72">
        <f t="shared" si="50"/>
        <v>3.5829760511437438</v>
      </c>
      <c r="G185" s="72">
        <v>0</v>
      </c>
      <c r="H185" s="72">
        <v>0</v>
      </c>
      <c r="I185" s="72">
        <f t="shared" si="51"/>
        <v>3.5829760511437438</v>
      </c>
      <c r="J185" s="72">
        <v>0</v>
      </c>
      <c r="K185" s="72">
        <f t="shared" si="52"/>
        <v>2.98581337595312</v>
      </c>
      <c r="L185" s="76">
        <v>2028</v>
      </c>
      <c r="M185" s="72">
        <f t="shared" si="53"/>
        <v>2.98581337595312</v>
      </c>
      <c r="N185" s="62" t="s">
        <v>124</v>
      </c>
      <c r="O185" s="55" t="s">
        <v>28</v>
      </c>
      <c r="P185" s="55" t="s">
        <v>28</v>
      </c>
      <c r="Q185" s="55" t="s">
        <v>28</v>
      </c>
      <c r="R185" s="55" t="s">
        <v>28</v>
      </c>
      <c r="S185" s="55" t="s">
        <v>28</v>
      </c>
    </row>
    <row r="186" spans="1:21" ht="47.25">
      <c r="A186" s="51" t="s">
        <v>165</v>
      </c>
      <c r="B186" s="65" t="str">
        <f>'[1]13'!B275</f>
        <v>Приобретение оргтехники</v>
      </c>
      <c r="C186" s="60" t="str">
        <f>'[1]13'!C275</f>
        <v>T_ПС.2029.01</v>
      </c>
      <c r="D186" s="58">
        <f>'[1]2'!CL272</f>
        <v>6.647114010469763</v>
      </c>
      <c r="E186" s="55" t="s">
        <v>120</v>
      </c>
      <c r="F186" s="72">
        <f t="shared" si="50"/>
        <v>6.647114010469763</v>
      </c>
      <c r="G186" s="72">
        <v>0</v>
      </c>
      <c r="H186" s="72">
        <v>0</v>
      </c>
      <c r="I186" s="72">
        <f t="shared" si="51"/>
        <v>6.647114010469763</v>
      </c>
      <c r="J186" s="72">
        <v>0</v>
      </c>
      <c r="K186" s="72">
        <f t="shared" si="52"/>
        <v>5.5392616753914696</v>
      </c>
      <c r="L186" s="76">
        <v>2029</v>
      </c>
      <c r="M186" s="72">
        <f t="shared" si="53"/>
        <v>5.5392616753914696</v>
      </c>
      <c r="N186" s="62" t="s">
        <v>124</v>
      </c>
      <c r="O186" s="55" t="s">
        <v>28</v>
      </c>
      <c r="P186" s="55" t="s">
        <v>28</v>
      </c>
      <c r="Q186" s="55" t="s">
        <v>28</v>
      </c>
      <c r="R186" s="55" t="s">
        <v>28</v>
      </c>
      <c r="S186" s="55" t="s">
        <v>28</v>
      </c>
    </row>
    <row r="187" spans="1:21" s="70" customFormat="1" ht="15.75">
      <c r="A187" s="33" t="s">
        <v>123</v>
      </c>
      <c r="B187" s="82" t="str">
        <f>'[1]13'!B281</f>
        <v>Консолидация электросетевых активов</v>
      </c>
      <c r="C187" s="49" t="s">
        <v>28</v>
      </c>
      <c r="D187" s="75">
        <f>SUM(D188:D193)</f>
        <v>0.92517701000000008</v>
      </c>
      <c r="E187" s="49" t="s">
        <v>28</v>
      </c>
      <c r="F187" s="75">
        <f t="shared" ref="F187:K187" si="54">SUM(F188:F193)</f>
        <v>0.92517701000000008</v>
      </c>
      <c r="G187" s="75">
        <f t="shared" si="54"/>
        <v>0</v>
      </c>
      <c r="H187" s="75">
        <f t="shared" si="54"/>
        <v>0</v>
      </c>
      <c r="I187" s="75">
        <f t="shared" si="54"/>
        <v>0.92517701000000008</v>
      </c>
      <c r="J187" s="75">
        <f t="shared" si="54"/>
        <v>0</v>
      </c>
      <c r="K187" s="75">
        <f t="shared" si="54"/>
        <v>0.77098084166666681</v>
      </c>
      <c r="L187" s="84" t="s">
        <v>28</v>
      </c>
      <c r="M187" s="75">
        <f>SUM(M188:M193)</f>
        <v>0.77098084166666681</v>
      </c>
      <c r="N187" s="84" t="s">
        <v>28</v>
      </c>
      <c r="O187" s="49" t="s">
        <v>28</v>
      </c>
      <c r="P187" s="49" t="s">
        <v>28</v>
      </c>
      <c r="Q187" s="49" t="s">
        <v>28</v>
      </c>
      <c r="R187" s="49" t="s">
        <v>28</v>
      </c>
      <c r="S187" s="49" t="s">
        <v>28</v>
      </c>
      <c r="T187" s="69"/>
      <c r="U187" s="69"/>
    </row>
    <row r="188" spans="1:21" ht="31.5">
      <c r="A188" s="51" t="s">
        <v>166</v>
      </c>
      <c r="B188" s="65" t="str">
        <f>'[1]13'!B282</f>
        <v xml:space="preserve">КТП-10/0,4 кВ №5 (400кВА) </v>
      </c>
      <c r="C188" s="55" t="s">
        <v>28</v>
      </c>
      <c r="D188" s="58">
        <f>'[1]2'!CL279</f>
        <v>0.17771797</v>
      </c>
      <c r="E188" s="72" t="s">
        <v>167</v>
      </c>
      <c r="F188" s="72">
        <f t="shared" ref="F188:F193" si="55">SUM(G188:J188)</f>
        <v>0.17771797</v>
      </c>
      <c r="G188" s="72">
        <v>0</v>
      </c>
      <c r="H188" s="72">
        <v>0</v>
      </c>
      <c r="I188" s="72">
        <f t="shared" ref="I188:I193" si="56">D188</f>
        <v>0.17771797</v>
      </c>
      <c r="J188" s="72">
        <v>0</v>
      </c>
      <c r="K188" s="72">
        <f t="shared" ref="K188:K193" si="57">D188/1.2</f>
        <v>0.14809830833333334</v>
      </c>
      <c r="L188" s="76">
        <v>0</v>
      </c>
      <c r="M188" s="72">
        <f t="shared" ref="M188:M193" si="58">K188</f>
        <v>0.14809830833333334</v>
      </c>
      <c r="N188" s="55" t="s">
        <v>28</v>
      </c>
      <c r="O188" s="55" t="s">
        <v>28</v>
      </c>
      <c r="P188" s="72" t="s">
        <v>28</v>
      </c>
      <c r="Q188" s="55" t="s">
        <v>28</v>
      </c>
      <c r="R188" s="55" t="s">
        <v>28</v>
      </c>
      <c r="S188" s="55" t="s">
        <v>28</v>
      </c>
    </row>
    <row r="189" spans="1:21" ht="33.75" customHeight="1">
      <c r="A189" s="51" t="s">
        <v>168</v>
      </c>
      <c r="B189" s="65" t="str">
        <f>'[1]13'!B283</f>
        <v xml:space="preserve">КТП-10/0,4 кВ №7 (1000кВА) </v>
      </c>
      <c r="C189" s="55" t="s">
        <v>28</v>
      </c>
      <c r="D189" s="58">
        <f>'[1]2'!CL280</f>
        <v>0.27501966</v>
      </c>
      <c r="E189" s="72" t="s">
        <v>167</v>
      </c>
      <c r="F189" s="72">
        <f t="shared" si="55"/>
        <v>0.27501966</v>
      </c>
      <c r="G189" s="72">
        <v>0</v>
      </c>
      <c r="H189" s="72">
        <v>0</v>
      </c>
      <c r="I189" s="72">
        <f t="shared" si="56"/>
        <v>0.27501966</v>
      </c>
      <c r="J189" s="72">
        <v>0</v>
      </c>
      <c r="K189" s="72">
        <f t="shared" si="57"/>
        <v>0.22918305</v>
      </c>
      <c r="L189" s="76">
        <v>0</v>
      </c>
      <c r="M189" s="72">
        <f t="shared" si="58"/>
        <v>0.22918305</v>
      </c>
      <c r="N189" s="55" t="s">
        <v>28</v>
      </c>
      <c r="O189" s="55" t="s">
        <v>28</v>
      </c>
      <c r="P189" s="72" t="s">
        <v>28</v>
      </c>
      <c r="Q189" s="55" t="s">
        <v>28</v>
      </c>
      <c r="R189" s="55" t="s">
        <v>28</v>
      </c>
      <c r="S189" s="55" t="s">
        <v>28</v>
      </c>
    </row>
    <row r="190" spans="1:21" ht="31.5">
      <c r="A190" s="51" t="s">
        <v>169</v>
      </c>
      <c r="B190" s="65" t="str">
        <f>'[1]13'!B284</f>
        <v xml:space="preserve">КТП-10/0,4 кВ №3 (630кВА) </v>
      </c>
      <c r="C190" s="55" t="s">
        <v>28</v>
      </c>
      <c r="D190" s="58">
        <f>'[1]2'!CL281</f>
        <v>0.27243938000000001</v>
      </c>
      <c r="E190" s="72" t="s">
        <v>167</v>
      </c>
      <c r="F190" s="72">
        <f t="shared" si="55"/>
        <v>0.27243938000000001</v>
      </c>
      <c r="G190" s="72">
        <v>0</v>
      </c>
      <c r="H190" s="72">
        <v>0</v>
      </c>
      <c r="I190" s="72">
        <f t="shared" si="56"/>
        <v>0.27243938000000001</v>
      </c>
      <c r="J190" s="72">
        <v>0</v>
      </c>
      <c r="K190" s="72">
        <f t="shared" si="57"/>
        <v>0.22703281666666669</v>
      </c>
      <c r="L190" s="76">
        <v>0</v>
      </c>
      <c r="M190" s="72">
        <f t="shared" si="58"/>
        <v>0.22703281666666669</v>
      </c>
      <c r="N190" s="55" t="s">
        <v>28</v>
      </c>
      <c r="O190" s="55" t="s">
        <v>28</v>
      </c>
      <c r="P190" s="72" t="s">
        <v>28</v>
      </c>
      <c r="Q190" s="55" t="s">
        <v>28</v>
      </c>
      <c r="R190" s="55" t="s">
        <v>28</v>
      </c>
      <c r="S190" s="55" t="s">
        <v>28</v>
      </c>
    </row>
    <row r="191" spans="1:21" ht="33.75" customHeight="1">
      <c r="A191" s="51" t="s">
        <v>170</v>
      </c>
      <c r="B191" s="65" t="str">
        <f>'[1]13'!B285</f>
        <v xml:space="preserve">ТП -10/0,4 кВ № 995 (2*1000кВА), КЛ-10кВ от ТП-995 (яч.1- 90м. яч.8-90, яч.2-65м., яч.7-65м), </v>
      </c>
      <c r="C191" s="55" t="s">
        <v>28</v>
      </c>
      <c r="D191" s="58">
        <f>'[1]2'!CL282</f>
        <v>0.1</v>
      </c>
      <c r="E191" s="72" t="s">
        <v>167</v>
      </c>
      <c r="F191" s="72">
        <f t="shared" si="55"/>
        <v>0.1</v>
      </c>
      <c r="G191" s="72">
        <v>0</v>
      </c>
      <c r="H191" s="72">
        <v>0</v>
      </c>
      <c r="I191" s="72">
        <f t="shared" si="56"/>
        <v>0.1</v>
      </c>
      <c r="J191" s="72">
        <v>0</v>
      </c>
      <c r="K191" s="72">
        <f t="shared" si="57"/>
        <v>8.3333333333333343E-2</v>
      </c>
      <c r="L191" s="76">
        <v>0</v>
      </c>
      <c r="M191" s="72">
        <f t="shared" si="58"/>
        <v>8.3333333333333343E-2</v>
      </c>
      <c r="N191" s="55" t="s">
        <v>28</v>
      </c>
      <c r="O191" s="55" t="s">
        <v>28</v>
      </c>
      <c r="P191" s="72" t="s">
        <v>28</v>
      </c>
      <c r="Q191" s="55" t="s">
        <v>28</v>
      </c>
      <c r="R191" s="55" t="s">
        <v>28</v>
      </c>
      <c r="S191" s="55" t="s">
        <v>28</v>
      </c>
    </row>
    <row r="192" spans="1:21" ht="31.5">
      <c r="A192" s="51" t="s">
        <v>171</v>
      </c>
      <c r="B192" s="65" t="str">
        <f>'[1]13'!B286</f>
        <v>ВЛ-0,4 кВ от ТП-5703 (981)м</v>
      </c>
      <c r="C192" s="55" t="s">
        <v>28</v>
      </c>
      <c r="D192" s="58">
        <f>'[1]2'!CL283</f>
        <v>0.04</v>
      </c>
      <c r="E192" s="72" t="s">
        <v>167</v>
      </c>
      <c r="F192" s="72">
        <f t="shared" si="55"/>
        <v>0.04</v>
      </c>
      <c r="G192" s="72">
        <v>0</v>
      </c>
      <c r="H192" s="72">
        <v>0</v>
      </c>
      <c r="I192" s="72">
        <f t="shared" si="56"/>
        <v>0.04</v>
      </c>
      <c r="J192" s="72">
        <v>0</v>
      </c>
      <c r="K192" s="72">
        <f t="shared" si="57"/>
        <v>3.3333333333333333E-2</v>
      </c>
      <c r="L192" s="76">
        <v>0</v>
      </c>
      <c r="M192" s="72">
        <f t="shared" si="58"/>
        <v>3.3333333333333333E-2</v>
      </c>
      <c r="N192" s="55" t="s">
        <v>28</v>
      </c>
      <c r="O192" s="55" t="s">
        <v>28</v>
      </c>
      <c r="P192" s="72" t="s">
        <v>28</v>
      </c>
      <c r="Q192" s="55" t="s">
        <v>28</v>
      </c>
      <c r="R192" s="55" t="s">
        <v>28</v>
      </c>
      <c r="S192" s="55" t="s">
        <v>28</v>
      </c>
    </row>
    <row r="193" spans="1:21" ht="33.75" customHeight="1">
      <c r="A193" s="51" t="s">
        <v>172</v>
      </c>
      <c r="B193" s="65" t="str">
        <f>'[1]13'!B287</f>
        <v>ВЛ-0,4 кВ от ТП-5703 (1625)м</v>
      </c>
      <c r="C193" s="55" t="s">
        <v>28</v>
      </c>
      <c r="D193" s="58">
        <f>'[1]2'!CL284</f>
        <v>0.06</v>
      </c>
      <c r="E193" s="72" t="s">
        <v>167</v>
      </c>
      <c r="F193" s="72">
        <f t="shared" si="55"/>
        <v>0.06</v>
      </c>
      <c r="G193" s="72">
        <v>0</v>
      </c>
      <c r="H193" s="72">
        <v>0</v>
      </c>
      <c r="I193" s="72">
        <f t="shared" si="56"/>
        <v>0.06</v>
      </c>
      <c r="J193" s="72">
        <v>0</v>
      </c>
      <c r="K193" s="72">
        <f t="shared" si="57"/>
        <v>0.05</v>
      </c>
      <c r="L193" s="76">
        <v>0</v>
      </c>
      <c r="M193" s="72">
        <f t="shared" si="58"/>
        <v>0.05</v>
      </c>
      <c r="N193" s="55" t="s">
        <v>28</v>
      </c>
      <c r="O193" s="55" t="s">
        <v>28</v>
      </c>
      <c r="P193" s="72" t="s">
        <v>28</v>
      </c>
      <c r="Q193" s="55" t="s">
        <v>28</v>
      </c>
      <c r="R193" s="55" t="s">
        <v>28</v>
      </c>
      <c r="S193" s="55" t="s">
        <v>28</v>
      </c>
    </row>
    <row r="194" spans="1:21" ht="31.5">
      <c r="A194" s="51" t="s">
        <v>125</v>
      </c>
      <c r="B194" s="52" t="str">
        <f>'[1]13'!B294</f>
        <v>ПИР для строительства будущих лет</v>
      </c>
      <c r="C194" s="55" t="s">
        <v>28</v>
      </c>
      <c r="D194" s="75">
        <f>SUM(D195:D231)</f>
        <v>21.666005988000002</v>
      </c>
      <c r="E194" s="55" t="s">
        <v>28</v>
      </c>
      <c r="F194" s="75">
        <f t="shared" ref="F194:K194" si="59">SUM(F195:F231)</f>
        <v>21.666005988000002</v>
      </c>
      <c r="G194" s="75">
        <f t="shared" si="59"/>
        <v>0</v>
      </c>
      <c r="H194" s="75">
        <f t="shared" si="59"/>
        <v>0</v>
      </c>
      <c r="I194" s="75">
        <f t="shared" si="59"/>
        <v>21.666005988000002</v>
      </c>
      <c r="J194" s="75">
        <f t="shared" si="59"/>
        <v>0</v>
      </c>
      <c r="K194" s="75">
        <f t="shared" si="59"/>
        <v>18.05500499</v>
      </c>
      <c r="L194" s="84" t="s">
        <v>28</v>
      </c>
      <c r="M194" s="75">
        <f>SUM(M195:M231)</f>
        <v>18.05500499</v>
      </c>
      <c r="N194" s="88" t="str">
        <f>'[2]12'!AC294</f>
        <v>Улучшение надежности электроснабжения</v>
      </c>
      <c r="O194" s="55" t="s">
        <v>28</v>
      </c>
      <c r="P194" s="49" t="s">
        <v>28</v>
      </c>
      <c r="Q194" s="49" t="s">
        <v>28</v>
      </c>
      <c r="R194" s="55" t="s">
        <v>28</v>
      </c>
      <c r="S194" s="55" t="s">
        <v>28</v>
      </c>
    </row>
    <row r="195" spans="1:21" ht="63">
      <c r="A195" s="51" t="s">
        <v>173</v>
      </c>
      <c r="B195" s="57" t="str">
        <f>'[1]13'!B295</f>
        <v>ПИР. АСУ ТП</v>
      </c>
      <c r="C195" s="73" t="str">
        <f>'[1]13'!C295</f>
        <v>P_ПИР.2025.01</v>
      </c>
      <c r="D195" s="58">
        <f>'[1]2'!CL289</f>
        <v>1.296</v>
      </c>
      <c r="E195" s="55" t="s">
        <v>167</v>
      </c>
      <c r="F195" s="72">
        <f t="shared" ref="F195:F230" si="60">SUM(G195:J195)</f>
        <v>1.296</v>
      </c>
      <c r="G195" s="72">
        <v>0</v>
      </c>
      <c r="H195" s="72">
        <v>0</v>
      </c>
      <c r="I195" s="72">
        <f t="shared" ref="I195:I230" si="61">D195</f>
        <v>1.296</v>
      </c>
      <c r="J195" s="72">
        <v>0</v>
      </c>
      <c r="K195" s="72">
        <f t="shared" ref="K195:K230" si="62">D195/1.2</f>
        <v>1.08</v>
      </c>
      <c r="L195" s="85" t="s">
        <v>121</v>
      </c>
      <c r="M195" s="72">
        <f t="shared" ref="M195:M230" si="63">K195</f>
        <v>1.08</v>
      </c>
      <c r="N195" s="88" t="str">
        <f>'[2]12'!AC295</f>
        <v>снижение времени восстановления электроснабжения потребителей в случаях возникновения аварийных ситуаций</v>
      </c>
      <c r="O195" s="55" t="s">
        <v>28</v>
      </c>
      <c r="P195" s="72">
        <v>0</v>
      </c>
      <c r="Q195" s="55" t="s">
        <v>28</v>
      </c>
      <c r="R195" s="55" t="s">
        <v>28</v>
      </c>
      <c r="S195" s="55" t="s">
        <v>28</v>
      </c>
    </row>
    <row r="196" spans="1:21" ht="47.25">
      <c r="A196" s="51" t="s">
        <v>174</v>
      </c>
      <c r="B196" s="57" t="str">
        <f>'[1]13'!B296</f>
        <v>ПИР на модернизацию РП-43 РУ-10кВ в части установки комплекса дуговой защиты</v>
      </c>
      <c r="C196" s="73" t="str">
        <f>'[1]13'!C296</f>
        <v>P_ПИР.2025.02</v>
      </c>
      <c r="D196" s="58">
        <f>'[1]2'!CL290</f>
        <v>2.2499999999999999E-2</v>
      </c>
      <c r="E196" s="55" t="s">
        <v>167</v>
      </c>
      <c r="F196" s="72">
        <f t="shared" si="60"/>
        <v>2.2499999999999999E-2</v>
      </c>
      <c r="G196" s="72">
        <v>0</v>
      </c>
      <c r="H196" s="72">
        <v>0</v>
      </c>
      <c r="I196" s="72">
        <f t="shared" si="61"/>
        <v>2.2499999999999999E-2</v>
      </c>
      <c r="J196" s="72">
        <v>0</v>
      </c>
      <c r="K196" s="72">
        <f t="shared" si="62"/>
        <v>1.8749999999999999E-2</v>
      </c>
      <c r="L196" s="85" t="s">
        <v>121</v>
      </c>
      <c r="M196" s="72">
        <f t="shared" si="63"/>
        <v>1.8749999999999999E-2</v>
      </c>
      <c r="N196" s="88" t="str">
        <f>'[2]12'!AC296</f>
        <v xml:space="preserve">Улчушения надежности электроснабжения и минимизация последский технологических нарушений  </v>
      </c>
      <c r="O196" s="55" t="s">
        <v>28</v>
      </c>
      <c r="P196" s="72">
        <v>0</v>
      </c>
      <c r="Q196" s="55" t="s">
        <v>28</v>
      </c>
      <c r="R196" s="55" t="s">
        <v>28</v>
      </c>
      <c r="S196" s="55" t="s">
        <v>28</v>
      </c>
    </row>
    <row r="197" spans="1:21" ht="47.25">
      <c r="A197" s="51" t="s">
        <v>175</v>
      </c>
      <c r="B197" s="57" t="str">
        <f>'[1]13'!B297</f>
        <v>ПИР на модернизацию РП-18 РУ-10кВ в части установки комплекса дуговой защиты</v>
      </c>
      <c r="C197" s="73" t="str">
        <f>'[1]13'!C297</f>
        <v>P_ПИР.2025.03</v>
      </c>
      <c r="D197" s="58">
        <f>'[1]2'!CL291</f>
        <v>2.2499999999999999E-2</v>
      </c>
      <c r="E197" s="55" t="s">
        <v>167</v>
      </c>
      <c r="F197" s="72">
        <f t="shared" si="60"/>
        <v>2.2499999999999999E-2</v>
      </c>
      <c r="G197" s="72">
        <v>0</v>
      </c>
      <c r="H197" s="72">
        <v>0</v>
      </c>
      <c r="I197" s="72">
        <f t="shared" si="61"/>
        <v>2.2499999999999999E-2</v>
      </c>
      <c r="J197" s="72">
        <v>0</v>
      </c>
      <c r="K197" s="72">
        <f t="shared" si="62"/>
        <v>1.8749999999999999E-2</v>
      </c>
      <c r="L197" s="85" t="s">
        <v>121</v>
      </c>
      <c r="M197" s="72">
        <f t="shared" si="63"/>
        <v>1.8749999999999999E-2</v>
      </c>
      <c r="N197" s="88" t="str">
        <f>'[2]12'!AC297</f>
        <v xml:space="preserve">Улчушения надежности электроснабжения и минимизация последский технологических нарушений  </v>
      </c>
      <c r="O197" s="55" t="s">
        <v>28</v>
      </c>
      <c r="P197" s="72">
        <v>0</v>
      </c>
      <c r="Q197" s="55" t="s">
        <v>28</v>
      </c>
      <c r="R197" s="55" t="s">
        <v>28</v>
      </c>
      <c r="S197" s="55" t="s">
        <v>28</v>
      </c>
    </row>
    <row r="198" spans="1:21" s="90" customFormat="1" ht="47.25">
      <c r="A198" s="51" t="s">
        <v>176</v>
      </c>
      <c r="B198" s="57" t="str">
        <f>'[1]13'!B298</f>
        <v>ПИР на модернизацию ПС 110/6 кВ ЗИФ ЗРУ 6кВ в части установки комплекса дуговой защиты</v>
      </c>
      <c r="C198" s="73" t="str">
        <f>'[1]13'!C298</f>
        <v>P_ПИР.2025.04</v>
      </c>
      <c r="D198" s="58">
        <f>'[1]2'!CL292</f>
        <v>9.5000003999999985E-2</v>
      </c>
      <c r="E198" s="55" t="s">
        <v>167</v>
      </c>
      <c r="F198" s="72">
        <f t="shared" si="60"/>
        <v>9.5000003999999985E-2</v>
      </c>
      <c r="G198" s="72">
        <v>0</v>
      </c>
      <c r="H198" s="72">
        <v>0</v>
      </c>
      <c r="I198" s="72">
        <f t="shared" si="61"/>
        <v>9.5000003999999985E-2</v>
      </c>
      <c r="J198" s="72">
        <v>0</v>
      </c>
      <c r="K198" s="72">
        <f t="shared" si="62"/>
        <v>7.9166669999999995E-2</v>
      </c>
      <c r="L198" s="85" t="s">
        <v>129</v>
      </c>
      <c r="M198" s="72">
        <f t="shared" si="63"/>
        <v>7.9166669999999995E-2</v>
      </c>
      <c r="N198" s="88" t="str">
        <f>'[2]12'!AC298</f>
        <v xml:space="preserve">Улчушения надежности электроснабжения и минимизация последский технологических нарушений  </v>
      </c>
      <c r="O198" s="55" t="s">
        <v>28</v>
      </c>
      <c r="P198" s="72">
        <v>0</v>
      </c>
      <c r="Q198" s="55" t="s">
        <v>28</v>
      </c>
      <c r="R198" s="55" t="s">
        <v>28</v>
      </c>
      <c r="S198" s="55" t="s">
        <v>28</v>
      </c>
      <c r="T198" s="89"/>
      <c r="U198" s="89"/>
    </row>
    <row r="199" spans="1:21" ht="94.5">
      <c r="A199" s="51" t="s">
        <v>177</v>
      </c>
      <c r="B199" s="57" t="str">
        <f>'[1]13'!B299</f>
        <v>ПИР на строительство электроческих сетей КЛ-10кВ КТП-521 - КТП-5105 в районе проспекта Победы, г.Пенза</v>
      </c>
      <c r="C199" s="73" t="str">
        <f>'[1]13'!C299</f>
        <v>P_ПИР.2025.05</v>
      </c>
      <c r="D199" s="58">
        <f>'[1]2'!CL293</f>
        <v>9.8010983999999995E-2</v>
      </c>
      <c r="E199" s="55" t="s">
        <v>167</v>
      </c>
      <c r="F199" s="72">
        <f t="shared" si="60"/>
        <v>9.8010983999999995E-2</v>
      </c>
      <c r="G199" s="72">
        <v>0</v>
      </c>
      <c r="H199" s="72">
        <v>0</v>
      </c>
      <c r="I199" s="72">
        <f t="shared" si="61"/>
        <v>9.8010983999999995E-2</v>
      </c>
      <c r="J199" s="72">
        <v>0</v>
      </c>
      <c r="K199" s="72">
        <f t="shared" si="62"/>
        <v>8.1675819999999996E-2</v>
      </c>
      <c r="L199" s="85" t="s">
        <v>121</v>
      </c>
      <c r="M199" s="72">
        <f t="shared" si="63"/>
        <v>8.1675819999999996E-2</v>
      </c>
      <c r="N199" s="88" t="str">
        <f>'[2]12'!AC299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199" s="55" t="s">
        <v>28</v>
      </c>
      <c r="P199" s="72">
        <v>0</v>
      </c>
      <c r="Q199" s="55" t="s">
        <v>28</v>
      </c>
      <c r="R199" s="55" t="s">
        <v>28</v>
      </c>
      <c r="S199" s="55" t="s">
        <v>28</v>
      </c>
    </row>
    <row r="200" spans="1:21" ht="31.5">
      <c r="A200" s="51" t="s">
        <v>178</v>
      </c>
      <c r="B200" s="57" t="str">
        <f>'[1]13'!B300</f>
        <v>ПИР. Реконструкция линейного объекта 2КЛ-10 кВ РП-22 – ТП-562 по пр-ту Строителей, г.Пенза (1 этап)</v>
      </c>
      <c r="C200" s="73" t="str">
        <f>'[1]13'!C300</f>
        <v>P_ПИР.2025.06</v>
      </c>
      <c r="D200" s="58">
        <f>'[1]2'!CL294</f>
        <v>0.18</v>
      </c>
      <c r="E200" s="55" t="s">
        <v>167</v>
      </c>
      <c r="F200" s="72">
        <f t="shared" si="60"/>
        <v>0.18</v>
      </c>
      <c r="G200" s="72">
        <v>0</v>
      </c>
      <c r="H200" s="72">
        <v>0</v>
      </c>
      <c r="I200" s="72">
        <f t="shared" si="61"/>
        <v>0.18</v>
      </c>
      <c r="J200" s="72">
        <v>0</v>
      </c>
      <c r="K200" s="72">
        <f t="shared" si="62"/>
        <v>0.15</v>
      </c>
      <c r="L200" s="85" t="s">
        <v>121</v>
      </c>
      <c r="M200" s="72">
        <f t="shared" si="63"/>
        <v>0.15</v>
      </c>
      <c r="N200" s="88" t="str">
        <f>'[2]12'!AC302</f>
        <v>Улучшение надежности электроснабжения потребителей</v>
      </c>
      <c r="O200" s="55" t="s">
        <v>28</v>
      </c>
      <c r="P200" s="72">
        <v>0</v>
      </c>
      <c r="Q200" s="55" t="s">
        <v>28</v>
      </c>
      <c r="R200" s="55" t="s">
        <v>28</v>
      </c>
      <c r="S200" s="55" t="s">
        <v>28</v>
      </c>
    </row>
    <row r="201" spans="1:21" ht="31.5">
      <c r="A201" s="51" t="s">
        <v>179</v>
      </c>
      <c r="B201" s="57" t="str">
        <f>'[1]13'!B301</f>
        <v>ПИР. Реконструкция линейного объекта КЛ-10 кВ ТП-253 – ТП-236 по ул. Минской, г.Пенза</v>
      </c>
      <c r="C201" s="73" t="str">
        <f>'[1]13'!C301</f>
        <v>P_ПИР.2025.07</v>
      </c>
      <c r="D201" s="58">
        <f>'[1]2'!CL295</f>
        <v>8.4000000000000005E-2</v>
      </c>
      <c r="E201" s="55" t="s">
        <v>167</v>
      </c>
      <c r="F201" s="72">
        <f t="shared" si="60"/>
        <v>8.4000000000000005E-2</v>
      </c>
      <c r="G201" s="72">
        <v>0</v>
      </c>
      <c r="H201" s="72">
        <v>0</v>
      </c>
      <c r="I201" s="72">
        <f t="shared" si="61"/>
        <v>8.4000000000000005E-2</v>
      </c>
      <c r="J201" s="72">
        <v>0</v>
      </c>
      <c r="K201" s="72">
        <f t="shared" si="62"/>
        <v>7.0000000000000007E-2</v>
      </c>
      <c r="L201" s="85" t="s">
        <v>121</v>
      </c>
      <c r="M201" s="72">
        <f t="shared" si="63"/>
        <v>7.0000000000000007E-2</v>
      </c>
      <c r="N201" s="88" t="str">
        <f>'[2]12'!AC303</f>
        <v>Улучшение надежности электроснабжения потребителей</v>
      </c>
      <c r="O201" s="55" t="s">
        <v>28</v>
      </c>
      <c r="P201" s="72">
        <v>0</v>
      </c>
      <c r="Q201" s="55" t="s">
        <v>28</v>
      </c>
      <c r="R201" s="55" t="s">
        <v>28</v>
      </c>
      <c r="S201" s="55" t="s">
        <v>28</v>
      </c>
    </row>
    <row r="202" spans="1:21" s="92" customFormat="1" ht="94.5">
      <c r="A202" s="51" t="s">
        <v>180</v>
      </c>
      <c r="B202" s="57" t="str">
        <f>'[1]13'!B302</f>
        <v>ПИР. Строительство электрических сетей КЛ-10 ф.54 от ПС 110/10 "Терновка"-РТП №681</v>
      </c>
      <c r="C202" s="73" t="str">
        <f>'[1]13'!C302</f>
        <v>P_ПИР.2025.08</v>
      </c>
      <c r="D202" s="58">
        <f>'[1]2'!CL296</f>
        <v>0.14399999999999999</v>
      </c>
      <c r="E202" s="55" t="s">
        <v>167</v>
      </c>
      <c r="F202" s="72">
        <f t="shared" si="60"/>
        <v>0.14399999999999999</v>
      </c>
      <c r="G202" s="72">
        <v>0</v>
      </c>
      <c r="H202" s="72">
        <v>0</v>
      </c>
      <c r="I202" s="72">
        <f t="shared" si="61"/>
        <v>0.14399999999999999</v>
      </c>
      <c r="J202" s="72">
        <v>0</v>
      </c>
      <c r="K202" s="72">
        <f t="shared" si="62"/>
        <v>0.12</v>
      </c>
      <c r="L202" s="85" t="s">
        <v>121</v>
      </c>
      <c r="M202" s="72">
        <f t="shared" si="63"/>
        <v>0.12</v>
      </c>
      <c r="N202" s="88" t="str">
        <f>'[2]12'!AC304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02" s="55" t="s">
        <v>28</v>
      </c>
      <c r="P202" s="72">
        <v>0</v>
      </c>
      <c r="Q202" s="55" t="s">
        <v>28</v>
      </c>
      <c r="R202" s="55" t="s">
        <v>28</v>
      </c>
      <c r="S202" s="55" t="s">
        <v>28</v>
      </c>
      <c r="T202" s="91"/>
      <c r="U202" s="91"/>
    </row>
    <row r="203" spans="1:21" ht="63">
      <c r="A203" s="51" t="s">
        <v>181</v>
      </c>
      <c r="B203" s="57" t="str">
        <f>'[1]13'!B303</f>
        <v>ПИР. Реконструкция линейного объекта КЛ-10кВ ТП-310-ТП-384 по ул.Мотоциклетной, г.Пенза</v>
      </c>
      <c r="C203" s="73" t="str">
        <f>'[1]13'!C303</f>
        <v>P_ПИР.2025.09</v>
      </c>
      <c r="D203" s="58">
        <f>'[1]2'!CL297</f>
        <v>8.4000000000000005E-2</v>
      </c>
      <c r="E203" s="55" t="s">
        <v>167</v>
      </c>
      <c r="F203" s="72">
        <f>SUM(G203:J203)</f>
        <v>8.4000000000000005E-2</v>
      </c>
      <c r="G203" s="72">
        <v>0</v>
      </c>
      <c r="H203" s="72">
        <v>0</v>
      </c>
      <c r="I203" s="72">
        <f>D203</f>
        <v>8.4000000000000005E-2</v>
      </c>
      <c r="J203" s="72">
        <v>0</v>
      </c>
      <c r="K203" s="72">
        <f>D203/1.2</f>
        <v>7.0000000000000007E-2</v>
      </c>
      <c r="L203" s="85" t="s">
        <v>121</v>
      </c>
      <c r="M203" s="72">
        <f>K203</f>
        <v>7.0000000000000007E-2</v>
      </c>
      <c r="N203" s="88" t="str">
        <f>'[2]12'!AC306</f>
        <v>снижение времени восстановления электроснабжения потребителей в случаях возникновения аварийных ситуаций</v>
      </c>
      <c r="O203" s="55" t="s">
        <v>28</v>
      </c>
      <c r="P203" s="72">
        <v>0</v>
      </c>
      <c r="Q203" s="55" t="s">
        <v>28</v>
      </c>
      <c r="R203" s="55" t="s">
        <v>28</v>
      </c>
      <c r="S203" s="55" t="s">
        <v>28</v>
      </c>
    </row>
    <row r="204" spans="1:21" ht="47.25">
      <c r="A204" s="51" t="s">
        <v>182</v>
      </c>
      <c r="B204" s="57" t="str">
        <f>'[1]13'!B304</f>
        <v>ПИР. Реконструкция линейного объекта КЛ-10кВ ТП-310-ТП-392 по ул.Тимирязева, г.Пенза</v>
      </c>
      <c r="C204" s="73" t="str">
        <f>'[1]13'!C304</f>
        <v>P_ПИР.2025.10</v>
      </c>
      <c r="D204" s="58">
        <f>'[1]2'!CL298</f>
        <v>8.4000000000000005E-2</v>
      </c>
      <c r="E204" s="55" t="s">
        <v>167</v>
      </c>
      <c r="F204" s="72">
        <f>SUM(G204:J204)</f>
        <v>8.4000000000000005E-2</v>
      </c>
      <c r="G204" s="72">
        <v>0</v>
      </c>
      <c r="H204" s="72">
        <v>0</v>
      </c>
      <c r="I204" s="72">
        <f>D204</f>
        <v>8.4000000000000005E-2</v>
      </c>
      <c r="J204" s="72">
        <v>0</v>
      </c>
      <c r="K204" s="72">
        <f>D204/1.2</f>
        <v>7.0000000000000007E-2</v>
      </c>
      <c r="L204" s="85" t="s">
        <v>121</v>
      </c>
      <c r="M204" s="72">
        <f>K204</f>
        <v>7.0000000000000007E-2</v>
      </c>
      <c r="N204" s="88" t="str">
        <f>'[2]12'!AC307</f>
        <v xml:space="preserve">Улчушения надежности электроснабжения и минимизация последский технологических нарушений  </v>
      </c>
      <c r="O204" s="55" t="s">
        <v>28</v>
      </c>
      <c r="P204" s="72">
        <v>0</v>
      </c>
      <c r="Q204" s="55" t="s">
        <v>28</v>
      </c>
      <c r="R204" s="55" t="s">
        <v>28</v>
      </c>
      <c r="S204" s="55" t="s">
        <v>28</v>
      </c>
    </row>
    <row r="205" spans="1:21" ht="47.25">
      <c r="A205" s="51" t="s">
        <v>183</v>
      </c>
      <c r="B205" s="57" t="str">
        <f>'[1]13'!B305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205" s="73" t="str">
        <f>'[1]13'!C305</f>
        <v>P_ПИР.2025.11</v>
      </c>
      <c r="D205" s="58">
        <f>'[1]2'!CL299</f>
        <v>0.108</v>
      </c>
      <c r="E205" s="55" t="s">
        <v>167</v>
      </c>
      <c r="F205" s="72">
        <f>SUM(G205:J205)</f>
        <v>0.108</v>
      </c>
      <c r="G205" s="72">
        <v>0</v>
      </c>
      <c r="H205" s="72">
        <v>0</v>
      </c>
      <c r="I205" s="72">
        <f>D205</f>
        <v>0.108</v>
      </c>
      <c r="J205" s="72">
        <v>0</v>
      </c>
      <c r="K205" s="72">
        <f>D205/1.2</f>
        <v>0.09</v>
      </c>
      <c r="L205" s="85" t="s">
        <v>121</v>
      </c>
      <c r="M205" s="72">
        <f>K205</f>
        <v>0.09</v>
      </c>
      <c r="N205" s="88" t="str">
        <f>'[2]12'!AC308</f>
        <v xml:space="preserve">Улчушения надежности электроснабжения и минимизация последский технологических нарушений  </v>
      </c>
      <c r="O205" s="55" t="s">
        <v>28</v>
      </c>
      <c r="P205" s="72">
        <v>0</v>
      </c>
      <c r="Q205" s="55" t="s">
        <v>28</v>
      </c>
      <c r="R205" s="55" t="s">
        <v>28</v>
      </c>
      <c r="S205" s="55" t="s">
        <v>28</v>
      </c>
    </row>
    <row r="206" spans="1:21" ht="94.5">
      <c r="A206" s="51" t="s">
        <v>184</v>
      </c>
      <c r="B206" s="57" t="str">
        <f>'[1]13'!B306</f>
        <v>ПИР. Реконструкция участка КЛ-10 кВ ПС 110/10 кВ "Новозападная" (ф.62) -РП-61 по ул.Лермонтова, г.Пенза</v>
      </c>
      <c r="C206" s="73" t="str">
        <f>'[1]13'!C306</f>
        <v>P_ПИР.2025.12</v>
      </c>
      <c r="D206" s="58">
        <f>'[1]2'!CL300</f>
        <v>0.17732400000000001</v>
      </c>
      <c r="E206" s="55" t="s">
        <v>167</v>
      </c>
      <c r="F206" s="72">
        <f>SUM(G206:J206)</f>
        <v>0.17732400000000001</v>
      </c>
      <c r="G206" s="72">
        <v>0</v>
      </c>
      <c r="H206" s="72">
        <v>0</v>
      </c>
      <c r="I206" s="72">
        <f>D206</f>
        <v>0.17732400000000001</v>
      </c>
      <c r="J206" s="72">
        <v>0</v>
      </c>
      <c r="K206" s="72">
        <f>D206/1.2</f>
        <v>0.14777000000000001</v>
      </c>
      <c r="L206" s="85" t="s">
        <v>121</v>
      </c>
      <c r="M206" s="72">
        <f>K206</f>
        <v>0.14777000000000001</v>
      </c>
      <c r="N206" s="88" t="str">
        <f>'[2]12'!AC309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06" s="55" t="s">
        <v>28</v>
      </c>
      <c r="P206" s="72">
        <v>0</v>
      </c>
      <c r="Q206" s="55" t="s">
        <v>28</v>
      </c>
      <c r="R206" s="55" t="s">
        <v>28</v>
      </c>
      <c r="S206" s="55" t="s">
        <v>28</v>
      </c>
    </row>
    <row r="207" spans="1:21" ht="31.5">
      <c r="A207" s="51" t="s">
        <v>185</v>
      </c>
      <c r="B207" s="57" t="str">
        <f>'[1]13'!B307</f>
        <v>ПИР. Модульное здание</v>
      </c>
      <c r="C207" s="73" t="str">
        <f>'[1]13'!C307</f>
        <v>P_ПИР.2025.13</v>
      </c>
      <c r="D207" s="58">
        <f>'[1]2'!CL301</f>
        <v>0.12</v>
      </c>
      <c r="E207" s="55" t="s">
        <v>167</v>
      </c>
      <c r="F207" s="72">
        <f>SUM(G207:J207)</f>
        <v>0.12</v>
      </c>
      <c r="G207" s="72">
        <v>0</v>
      </c>
      <c r="H207" s="72">
        <v>0</v>
      </c>
      <c r="I207" s="72">
        <f>D207</f>
        <v>0.12</v>
      </c>
      <c r="J207" s="72">
        <v>0</v>
      </c>
      <c r="K207" s="72">
        <f>D207/1.2</f>
        <v>0.1</v>
      </c>
      <c r="L207" s="85" t="s">
        <v>121</v>
      </c>
      <c r="M207" s="72">
        <f>K207</f>
        <v>0.1</v>
      </c>
      <c r="N207" s="88" t="str">
        <f>'[2]12'!AC310</f>
        <v>Улучшение надежности электроснабжения потребителей</v>
      </c>
      <c r="O207" s="55" t="s">
        <v>28</v>
      </c>
      <c r="P207" s="72">
        <v>0</v>
      </c>
      <c r="Q207" s="55" t="s">
        <v>28</v>
      </c>
      <c r="R207" s="55" t="s">
        <v>28</v>
      </c>
      <c r="S207" s="55" t="s">
        <v>28</v>
      </c>
    </row>
    <row r="208" spans="1:21" ht="63">
      <c r="A208" s="51" t="s">
        <v>186</v>
      </c>
      <c r="B208" s="57" t="str">
        <f>'[1]13'!B308</f>
        <v>ПИР на АСУ ТП</v>
      </c>
      <c r="C208" s="73" t="str">
        <f>'[1]13'!C308</f>
        <v>Q_ПИР.2026.01</v>
      </c>
      <c r="D208" s="58">
        <f>'[1]2'!CL302</f>
        <v>1.8195839999999999</v>
      </c>
      <c r="E208" s="55" t="s">
        <v>167</v>
      </c>
      <c r="F208" s="72">
        <f t="shared" si="60"/>
        <v>1.8195839999999999</v>
      </c>
      <c r="G208" s="72">
        <v>0</v>
      </c>
      <c r="H208" s="72">
        <v>0</v>
      </c>
      <c r="I208" s="72">
        <f t="shared" si="61"/>
        <v>1.8195839999999999</v>
      </c>
      <c r="J208" s="72">
        <v>0</v>
      </c>
      <c r="K208" s="72">
        <f t="shared" si="62"/>
        <v>1.5163199999999999</v>
      </c>
      <c r="L208" s="85" t="s">
        <v>129</v>
      </c>
      <c r="M208" s="72">
        <f t="shared" si="63"/>
        <v>1.5163199999999999</v>
      </c>
      <c r="N208" s="88" t="str">
        <f>'[2]12'!AC306</f>
        <v>снижение времени восстановления электроснабжения потребителей в случаях возникновения аварийных ситуаций</v>
      </c>
      <c r="O208" s="55" t="s">
        <v>28</v>
      </c>
      <c r="P208" s="72">
        <v>0</v>
      </c>
      <c r="Q208" s="55" t="s">
        <v>28</v>
      </c>
      <c r="R208" s="55" t="s">
        <v>28</v>
      </c>
      <c r="S208" s="55" t="s">
        <v>28</v>
      </c>
    </row>
    <row r="209" spans="1:21" ht="47.25">
      <c r="A209" s="51" t="s">
        <v>187</v>
      </c>
      <c r="B209" s="57" t="str">
        <f>'[1]13'!B309</f>
        <v>ПИР на модернизацию РП-48 РК-10кВ в части установки комплекса дуговой защиты</v>
      </c>
      <c r="C209" s="73" t="str">
        <f>'[1]13'!C309</f>
        <v>Q_ПИР.2026.02</v>
      </c>
      <c r="D209" s="58">
        <f>'[1]2'!CL303</f>
        <v>0.182368752</v>
      </c>
      <c r="E209" s="55" t="s">
        <v>167</v>
      </c>
      <c r="F209" s="72">
        <f t="shared" si="60"/>
        <v>0.182368752</v>
      </c>
      <c r="G209" s="72">
        <v>0</v>
      </c>
      <c r="H209" s="72">
        <v>0</v>
      </c>
      <c r="I209" s="72">
        <f t="shared" si="61"/>
        <v>0.182368752</v>
      </c>
      <c r="J209" s="72">
        <v>0</v>
      </c>
      <c r="K209" s="72">
        <f t="shared" si="62"/>
        <v>0.15197395999999999</v>
      </c>
      <c r="L209" s="85" t="s">
        <v>129</v>
      </c>
      <c r="M209" s="72">
        <f t="shared" si="63"/>
        <v>0.15197395999999999</v>
      </c>
      <c r="N209" s="88" t="str">
        <f>'[2]12'!AC307</f>
        <v xml:space="preserve">Улчушения надежности электроснабжения и минимизация последский технологических нарушений  </v>
      </c>
      <c r="O209" s="55" t="s">
        <v>28</v>
      </c>
      <c r="P209" s="72">
        <v>0</v>
      </c>
      <c r="Q209" s="55" t="s">
        <v>28</v>
      </c>
      <c r="R209" s="55" t="s">
        <v>28</v>
      </c>
      <c r="S209" s="55" t="s">
        <v>28</v>
      </c>
    </row>
    <row r="210" spans="1:21" ht="47.25">
      <c r="A210" s="51" t="s">
        <v>188</v>
      </c>
      <c r="B210" s="57" t="str">
        <f>'[1]13'!B310</f>
        <v>ПИР модернизацию РП-36 РК-10кВ в части установки комплекса дуговой защиты</v>
      </c>
      <c r="C210" s="73" t="str">
        <f>'[1]13'!C310</f>
        <v>Q_ПИР.2026.03</v>
      </c>
      <c r="D210" s="58">
        <f>'[1]2'!CL304</f>
        <v>0.182368752</v>
      </c>
      <c r="E210" s="55" t="s">
        <v>167</v>
      </c>
      <c r="F210" s="72">
        <f t="shared" si="60"/>
        <v>0.182368752</v>
      </c>
      <c r="G210" s="72">
        <v>0</v>
      </c>
      <c r="H210" s="72">
        <v>0</v>
      </c>
      <c r="I210" s="72">
        <f t="shared" si="61"/>
        <v>0.182368752</v>
      </c>
      <c r="J210" s="72">
        <v>0</v>
      </c>
      <c r="K210" s="72">
        <f t="shared" si="62"/>
        <v>0.15197395999999999</v>
      </c>
      <c r="L210" s="85" t="s">
        <v>129</v>
      </c>
      <c r="M210" s="72">
        <f t="shared" si="63"/>
        <v>0.15197395999999999</v>
      </c>
      <c r="N210" s="88" t="str">
        <f>'[2]12'!AC308</f>
        <v xml:space="preserve">Улчушения надежности электроснабжения и минимизация последский технологических нарушений  </v>
      </c>
      <c r="O210" s="55" t="s">
        <v>28</v>
      </c>
      <c r="P210" s="72">
        <v>0</v>
      </c>
      <c r="Q210" s="55" t="s">
        <v>28</v>
      </c>
      <c r="R210" s="55" t="s">
        <v>28</v>
      </c>
      <c r="S210" s="55" t="s">
        <v>28</v>
      </c>
    </row>
    <row r="211" spans="1:21" s="94" customFormat="1" ht="94.5">
      <c r="A211" s="51" t="s">
        <v>189</v>
      </c>
      <c r="B211" s="57" t="str">
        <f>'[1]13'!B311</f>
        <v>ПИР на строительство электрических сетей КЛ-10кВ от РТП в районе ТП-367 - ТП-80</v>
      </c>
      <c r="C211" s="73" t="str">
        <f>'[1]13'!C311</f>
        <v>Q_ПИР.2026.04</v>
      </c>
      <c r="D211" s="58">
        <f>'[1]2'!CL305</f>
        <v>0.14399999999999999</v>
      </c>
      <c r="E211" s="55" t="s">
        <v>167</v>
      </c>
      <c r="F211" s="72">
        <f t="shared" si="60"/>
        <v>0.14399999999999999</v>
      </c>
      <c r="G211" s="72">
        <v>0</v>
      </c>
      <c r="H211" s="72">
        <v>0</v>
      </c>
      <c r="I211" s="72">
        <f t="shared" si="61"/>
        <v>0.14399999999999999</v>
      </c>
      <c r="J211" s="72">
        <v>0</v>
      </c>
      <c r="K211" s="72">
        <f t="shared" si="62"/>
        <v>0.12</v>
      </c>
      <c r="L211" s="85" t="s">
        <v>129</v>
      </c>
      <c r="M211" s="72">
        <f t="shared" si="63"/>
        <v>0.12</v>
      </c>
      <c r="N211" s="88" t="str">
        <f>'[2]12'!AC309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11" s="55" t="s">
        <v>28</v>
      </c>
      <c r="P211" s="72">
        <v>0</v>
      </c>
      <c r="Q211" s="55" t="s">
        <v>28</v>
      </c>
      <c r="R211" s="55" t="s">
        <v>28</v>
      </c>
      <c r="S211" s="55" t="s">
        <v>28</v>
      </c>
      <c r="T211" s="93"/>
      <c r="U211" s="93"/>
    </row>
    <row r="212" spans="1:21" ht="31.5">
      <c r="A212" s="51" t="s">
        <v>190</v>
      </c>
      <c r="B212" s="57" t="str">
        <f>'[1]13'!B312</f>
        <v>ПИР на модернизацию электрических сетей по ул.Саранская</v>
      </c>
      <c r="C212" s="73" t="str">
        <f>'[1]13'!C312</f>
        <v>Q_ПИР.2026.05</v>
      </c>
      <c r="D212" s="58">
        <f>'[1]2'!CL306</f>
        <v>0</v>
      </c>
      <c r="E212" s="55" t="s">
        <v>167</v>
      </c>
      <c r="F212" s="72">
        <f t="shared" si="60"/>
        <v>0</v>
      </c>
      <c r="G212" s="72">
        <v>0</v>
      </c>
      <c r="H212" s="72">
        <v>0</v>
      </c>
      <c r="I212" s="72">
        <f t="shared" si="61"/>
        <v>0</v>
      </c>
      <c r="J212" s="72">
        <v>0</v>
      </c>
      <c r="K212" s="72">
        <f t="shared" si="62"/>
        <v>0</v>
      </c>
      <c r="L212" s="85" t="s">
        <v>129</v>
      </c>
      <c r="M212" s="72">
        <f t="shared" si="63"/>
        <v>0</v>
      </c>
      <c r="N212" s="88" t="str">
        <f>'[2]12'!AC310</f>
        <v>Улучшение надежности электроснабжения потребителей</v>
      </c>
      <c r="O212" s="55" t="s">
        <v>28</v>
      </c>
      <c r="P212" s="72">
        <v>0</v>
      </c>
      <c r="Q212" s="55" t="s">
        <v>28</v>
      </c>
      <c r="R212" s="55" t="s">
        <v>28</v>
      </c>
      <c r="S212" s="55" t="s">
        <v>28</v>
      </c>
    </row>
    <row r="213" spans="1:21" ht="63">
      <c r="A213" s="51" t="s">
        <v>191</v>
      </c>
      <c r="B213" s="57" t="str">
        <f>'[1]13'!B313</f>
        <v>ПИР Реконструкция и развитие информационных систем и линий связи АСУ ТП</v>
      </c>
      <c r="C213" s="73" t="str">
        <f>'[1]13'!C313</f>
        <v>Q_ПИР.2026.06</v>
      </c>
      <c r="D213" s="58">
        <f>'[1]2'!CL307</f>
        <v>1.13371164</v>
      </c>
      <c r="E213" s="55" t="s">
        <v>167</v>
      </c>
      <c r="F213" s="72">
        <f t="shared" si="60"/>
        <v>1.13371164</v>
      </c>
      <c r="G213" s="72">
        <v>0</v>
      </c>
      <c r="H213" s="72">
        <v>0</v>
      </c>
      <c r="I213" s="72">
        <f t="shared" si="61"/>
        <v>1.13371164</v>
      </c>
      <c r="J213" s="72">
        <v>0</v>
      </c>
      <c r="K213" s="72">
        <f t="shared" si="62"/>
        <v>0.94475970000000009</v>
      </c>
      <c r="L213" s="85" t="s">
        <v>129</v>
      </c>
      <c r="M213" s="72">
        <f t="shared" si="63"/>
        <v>0.94475970000000009</v>
      </c>
      <c r="N213" s="88" t="str">
        <f>'[2]12'!AC316</f>
        <v>снижение времени восстановления электроснабжения потребителей в случаях возникновения аварийных ситуаций</v>
      </c>
      <c r="O213" s="55" t="s">
        <v>28</v>
      </c>
      <c r="P213" s="72">
        <v>0</v>
      </c>
      <c r="Q213" s="55" t="s">
        <v>28</v>
      </c>
      <c r="R213" s="55" t="s">
        <v>28</v>
      </c>
      <c r="S213" s="55" t="s">
        <v>28</v>
      </c>
    </row>
    <row r="214" spans="1:21" ht="94.5">
      <c r="A214" s="51" t="s">
        <v>192</v>
      </c>
      <c r="B214" s="57" t="str">
        <f>'[1]13'!B314</f>
        <v>ПИР.  Реконструкция линейного объекта 2КЛ-10кВ РП-22-ТП-562 по проспекту Строителей, г.Пенза (2 этап)</v>
      </c>
      <c r="C214" s="73" t="str">
        <f>'[1]13'!C314</f>
        <v>Q_ПИР.2026.07</v>
      </c>
      <c r="D214" s="58">
        <f>'[1]2'!CL308</f>
        <v>0.18</v>
      </c>
      <c r="E214" s="55" t="s">
        <v>167</v>
      </c>
      <c r="F214" s="72">
        <f>SUM(G214:J214)</f>
        <v>0.18</v>
      </c>
      <c r="G214" s="72">
        <v>0</v>
      </c>
      <c r="H214" s="72">
        <v>0</v>
      </c>
      <c r="I214" s="72">
        <f>D214</f>
        <v>0.18</v>
      </c>
      <c r="J214" s="72">
        <v>0</v>
      </c>
      <c r="K214" s="72">
        <f>D214/1.2</f>
        <v>0.15</v>
      </c>
      <c r="L214" s="85" t="s">
        <v>129</v>
      </c>
      <c r="M214" s="72">
        <f>K214</f>
        <v>0.15</v>
      </c>
      <c r="N214" s="88" t="str">
        <f>'[2]12'!AC317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14" s="55" t="s">
        <v>28</v>
      </c>
      <c r="P214" s="72">
        <v>0</v>
      </c>
      <c r="Q214" s="55" t="s">
        <v>28</v>
      </c>
      <c r="R214" s="55" t="s">
        <v>28</v>
      </c>
      <c r="S214" s="55" t="s">
        <v>28</v>
      </c>
    </row>
    <row r="215" spans="1:21" ht="94.5">
      <c r="A215" s="51" t="s">
        <v>193</v>
      </c>
      <c r="B215" s="57" t="str">
        <f>'[1]13'!B315</f>
        <v>ПИР.Реконструкция линейного объекта КЛ-6кВ ТП-2130-ТП-73 по ул.Аустрина, г.Пенза</v>
      </c>
      <c r="C215" s="73" t="str">
        <f>'[1]13'!C315</f>
        <v>Q_ПИР.2026.08</v>
      </c>
      <c r="D215" s="58">
        <f>'[1]2'!CL309</f>
        <v>0.108</v>
      </c>
      <c r="E215" s="55" t="s">
        <v>167</v>
      </c>
      <c r="F215" s="72">
        <f>SUM(G215:J215)</f>
        <v>0.108</v>
      </c>
      <c r="G215" s="72">
        <v>0</v>
      </c>
      <c r="H215" s="72">
        <v>0</v>
      </c>
      <c r="I215" s="72">
        <f>D215</f>
        <v>0.108</v>
      </c>
      <c r="J215" s="72">
        <v>0</v>
      </c>
      <c r="K215" s="72">
        <f>D215/1.2</f>
        <v>0.09</v>
      </c>
      <c r="L215" s="85" t="s">
        <v>129</v>
      </c>
      <c r="M215" s="72">
        <f>K215</f>
        <v>0.09</v>
      </c>
      <c r="N215" s="88" t="str">
        <f>'[2]12'!AC318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15" s="55" t="s">
        <v>28</v>
      </c>
      <c r="P215" s="72">
        <v>0</v>
      </c>
      <c r="Q215" s="55" t="s">
        <v>28</v>
      </c>
      <c r="R215" s="55" t="s">
        <v>28</v>
      </c>
      <c r="S215" s="55" t="s">
        <v>28</v>
      </c>
    </row>
    <row r="216" spans="1:21" ht="31.5">
      <c r="A216" s="51" t="s">
        <v>194</v>
      </c>
      <c r="B216" s="57" t="str">
        <f>'[1]13'!B316</f>
        <v>ПИР. Реконструкция линейного объекта 2КЛ-6 кВ ПС Маяк – ТП-329 по ул. 1-й Порядок, г.Пенза</v>
      </c>
      <c r="C216" s="73" t="str">
        <f>'[1]13'!C316</f>
        <v>Q_ПИР.2026.09</v>
      </c>
      <c r="D216" s="58">
        <f>'[1]2'!CL310</f>
        <v>0.108</v>
      </c>
      <c r="E216" s="55" t="s">
        <v>167</v>
      </c>
      <c r="F216" s="72">
        <f>SUM(G216:J216)</f>
        <v>0.108</v>
      </c>
      <c r="G216" s="72">
        <v>0</v>
      </c>
      <c r="H216" s="72">
        <v>0</v>
      </c>
      <c r="I216" s="72">
        <f>D216</f>
        <v>0.108</v>
      </c>
      <c r="J216" s="72">
        <v>0</v>
      </c>
      <c r="K216" s="72">
        <f>D216/1.2</f>
        <v>0.09</v>
      </c>
      <c r="L216" s="85" t="s">
        <v>129</v>
      </c>
      <c r="M216" s="72">
        <f>K216</f>
        <v>0.09</v>
      </c>
      <c r="N216" s="88" t="str">
        <f>'[2]12'!AC319</f>
        <v>Улучшение условий хранений складских запасов</v>
      </c>
      <c r="O216" s="55" t="s">
        <v>28</v>
      </c>
      <c r="P216" s="72">
        <v>0</v>
      </c>
      <c r="Q216" s="55" t="s">
        <v>28</v>
      </c>
      <c r="R216" s="55" t="s">
        <v>28</v>
      </c>
      <c r="S216" s="55" t="s">
        <v>28</v>
      </c>
    </row>
    <row r="217" spans="1:21" ht="94.5">
      <c r="A217" s="51" t="s">
        <v>195</v>
      </c>
      <c r="B217" s="57" t="str">
        <f>'[1]13'!B317</f>
        <v>ПИР. Реконструкция участка КЛ-10кВ ПС 110/10кВ "новозападная" (ф.3) -РП-61 по ул.Окружной (дублер), г.Пенза</v>
      </c>
      <c r="C217" s="73" t="str">
        <f>'[1]13'!C317</f>
        <v>Q_ПИР.2026.10</v>
      </c>
      <c r="D217" s="58">
        <f>'[1]2'!CL311</f>
        <v>0.18</v>
      </c>
      <c r="E217" s="55" t="s">
        <v>167</v>
      </c>
      <c r="F217" s="72">
        <f>SUM(G217:J217)</f>
        <v>0.18</v>
      </c>
      <c r="G217" s="72">
        <v>0</v>
      </c>
      <c r="H217" s="72">
        <v>0</v>
      </c>
      <c r="I217" s="72">
        <f>D217</f>
        <v>0.18</v>
      </c>
      <c r="J217" s="72">
        <v>0</v>
      </c>
      <c r="K217" s="72">
        <f>D217/1.2</f>
        <v>0.15</v>
      </c>
      <c r="L217" s="85" t="s">
        <v>129</v>
      </c>
      <c r="M217" s="72">
        <f>K217</f>
        <v>0.15</v>
      </c>
      <c r="N217" s="88" t="str">
        <f>'[2]12'!AC320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17" s="55" t="s">
        <v>28</v>
      </c>
      <c r="P217" s="72">
        <v>0</v>
      </c>
      <c r="Q217" s="55" t="s">
        <v>28</v>
      </c>
      <c r="R217" s="55" t="s">
        <v>28</v>
      </c>
      <c r="S217" s="55" t="s">
        <v>28</v>
      </c>
    </row>
    <row r="218" spans="1:21" ht="94.5">
      <c r="A218" s="51" t="s">
        <v>196</v>
      </c>
      <c r="B218" s="57" t="str">
        <f>'[1]13'!B318</f>
        <v>ПИР.  Реконструкция КЛ-6кВ ТП-6-ТП-3 в районе проспекта Победы, г.Пенза</v>
      </c>
      <c r="C218" s="73" t="str">
        <f>'[1]13'!C318</f>
        <v>Q_ПИР.2026.11</v>
      </c>
      <c r="D218" s="58">
        <f>'[1]2'!CL312</f>
        <v>0.14399999999999999</v>
      </c>
      <c r="E218" s="55" t="s">
        <v>167</v>
      </c>
      <c r="F218" s="72">
        <f>SUM(G218:J218)</f>
        <v>0.14399999999999999</v>
      </c>
      <c r="G218" s="72">
        <v>0</v>
      </c>
      <c r="H218" s="72">
        <v>0</v>
      </c>
      <c r="I218" s="72">
        <f>D218</f>
        <v>0.14399999999999999</v>
      </c>
      <c r="J218" s="72">
        <v>0</v>
      </c>
      <c r="K218" s="72">
        <f>D218/1.2</f>
        <v>0.12</v>
      </c>
      <c r="L218" s="85" t="s">
        <v>129</v>
      </c>
      <c r="M218" s="72">
        <f>K218</f>
        <v>0.12</v>
      </c>
      <c r="N218" s="88" t="str">
        <f>'[2]12'!AC321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18" s="55" t="s">
        <v>28</v>
      </c>
      <c r="P218" s="72">
        <v>0</v>
      </c>
      <c r="Q218" s="55" t="s">
        <v>28</v>
      </c>
      <c r="R218" s="55" t="s">
        <v>28</v>
      </c>
      <c r="S218" s="55" t="s">
        <v>28</v>
      </c>
    </row>
    <row r="219" spans="1:21" ht="31.5">
      <c r="A219" s="51" t="s">
        <v>197</v>
      </c>
      <c r="B219" s="57" t="str">
        <f>'[1]13'!B319</f>
        <v>ПИР на проектирование крытой площадки для хранения аварийного запаса ул.Стрельбищенская, 13</v>
      </c>
      <c r="C219" s="73" t="str">
        <f>'[1]13'!C319</f>
        <v>R_ПИР.2027.01</v>
      </c>
      <c r="D219" s="58">
        <f>'[1]2'!CL313</f>
        <v>0</v>
      </c>
      <c r="E219" s="55" t="s">
        <v>167</v>
      </c>
      <c r="F219" s="72">
        <f t="shared" si="60"/>
        <v>0</v>
      </c>
      <c r="G219" s="72">
        <v>0</v>
      </c>
      <c r="H219" s="72">
        <v>0</v>
      </c>
      <c r="I219" s="72">
        <f t="shared" si="61"/>
        <v>0</v>
      </c>
      <c r="J219" s="72">
        <v>0</v>
      </c>
      <c r="K219" s="72">
        <f t="shared" si="62"/>
        <v>0</v>
      </c>
      <c r="L219" s="85" t="s">
        <v>137</v>
      </c>
      <c r="M219" s="72">
        <f t="shared" si="63"/>
        <v>0</v>
      </c>
      <c r="N219" s="88" t="str">
        <f>'[2]12'!AC319</f>
        <v>Улучшение условий хранений складских запасов</v>
      </c>
      <c r="O219" s="55" t="s">
        <v>28</v>
      </c>
      <c r="P219" s="72">
        <v>0</v>
      </c>
      <c r="Q219" s="55" t="s">
        <v>28</v>
      </c>
      <c r="R219" s="55" t="s">
        <v>28</v>
      </c>
      <c r="S219" s="55" t="s">
        <v>28</v>
      </c>
    </row>
    <row r="220" spans="1:21" ht="94.5">
      <c r="A220" s="51" t="s">
        <v>198</v>
      </c>
      <c r="B220" s="57" t="str">
        <f>'[1]13'!B320</f>
        <v>ПИР на проектирование модернизации РП-11 РУ-10кВ в части установки комплекса дуговой защиты</v>
      </c>
      <c r="C220" s="73" t="str">
        <f>'[1]13'!C320</f>
        <v>R_ПИР.2027.02</v>
      </c>
      <c r="D220" s="58">
        <f>'[1]2'!CL314</f>
        <v>0.19057534800000001</v>
      </c>
      <c r="E220" s="55" t="s">
        <v>167</v>
      </c>
      <c r="F220" s="72">
        <f t="shared" si="60"/>
        <v>0.19057534800000001</v>
      </c>
      <c r="G220" s="72">
        <v>0</v>
      </c>
      <c r="H220" s="72">
        <v>0</v>
      </c>
      <c r="I220" s="72">
        <f t="shared" si="61"/>
        <v>0.19057534800000001</v>
      </c>
      <c r="J220" s="72">
        <v>0</v>
      </c>
      <c r="K220" s="72">
        <f t="shared" si="62"/>
        <v>0.15881279000000001</v>
      </c>
      <c r="L220" s="85" t="s">
        <v>137</v>
      </c>
      <c r="M220" s="72">
        <f t="shared" si="63"/>
        <v>0.15881279000000001</v>
      </c>
      <c r="N220" s="88" t="str">
        <f>'[2]12'!AC320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20" s="55" t="s">
        <v>28</v>
      </c>
      <c r="P220" s="72">
        <v>0</v>
      </c>
      <c r="Q220" s="55" t="s">
        <v>28</v>
      </c>
      <c r="R220" s="55" t="s">
        <v>28</v>
      </c>
      <c r="S220" s="55" t="s">
        <v>28</v>
      </c>
    </row>
    <row r="221" spans="1:21" ht="94.5">
      <c r="A221" s="51" t="s">
        <v>199</v>
      </c>
      <c r="B221" s="57" t="str">
        <f>'[1]13'!B321</f>
        <v>ПИР на проектирование модернизации РП-12 РУ-10кВ в части установки комплекса дуговой защиты</v>
      </c>
      <c r="C221" s="73" t="str">
        <f>'[1]13'!C321</f>
        <v>R_ПИР.2027.03</v>
      </c>
      <c r="D221" s="58">
        <f>'[1]2'!CL315</f>
        <v>0.19057534800000001</v>
      </c>
      <c r="E221" s="55" t="s">
        <v>167</v>
      </c>
      <c r="F221" s="72">
        <f t="shared" si="60"/>
        <v>0.19057534800000001</v>
      </c>
      <c r="G221" s="72">
        <v>0</v>
      </c>
      <c r="H221" s="72">
        <v>0</v>
      </c>
      <c r="I221" s="72">
        <f t="shared" si="61"/>
        <v>0.19057534800000001</v>
      </c>
      <c r="J221" s="72">
        <v>0</v>
      </c>
      <c r="K221" s="72">
        <f t="shared" si="62"/>
        <v>0.15881279000000001</v>
      </c>
      <c r="L221" s="85" t="s">
        <v>137</v>
      </c>
      <c r="M221" s="72">
        <f t="shared" si="63"/>
        <v>0.15881279000000001</v>
      </c>
      <c r="N221" s="88" t="str">
        <f>'[2]12'!AC321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21" s="55" t="s">
        <v>28</v>
      </c>
      <c r="P221" s="72">
        <v>0</v>
      </c>
      <c r="Q221" s="55" t="s">
        <v>28</v>
      </c>
      <c r="R221" s="55" t="s">
        <v>28</v>
      </c>
      <c r="S221" s="55" t="s">
        <v>28</v>
      </c>
    </row>
    <row r="222" spans="1:21" ht="94.5">
      <c r="A222" s="51" t="s">
        <v>200</v>
      </c>
      <c r="B222" s="57" t="str">
        <f>'[1]13'!B322</f>
        <v>ПИР на проектирование модернизации РП-17 РУ-10кВ в части установки комплекса дуговой защиты</v>
      </c>
      <c r="C222" s="73" t="str">
        <f>'[1]13'!C322</f>
        <v>R_ПИР.2027.04</v>
      </c>
      <c r="D222" s="58">
        <f>'[1]2'!CL316</f>
        <v>0.19057534800000001</v>
      </c>
      <c r="E222" s="55" t="s">
        <v>167</v>
      </c>
      <c r="F222" s="72">
        <f t="shared" si="60"/>
        <v>0.19057534800000001</v>
      </c>
      <c r="G222" s="72">
        <v>0</v>
      </c>
      <c r="H222" s="72">
        <v>0</v>
      </c>
      <c r="I222" s="72">
        <f t="shared" si="61"/>
        <v>0.19057534800000001</v>
      </c>
      <c r="J222" s="72">
        <v>0</v>
      </c>
      <c r="K222" s="72">
        <f t="shared" si="62"/>
        <v>0.15881279000000001</v>
      </c>
      <c r="L222" s="85" t="s">
        <v>137</v>
      </c>
      <c r="M222" s="72">
        <f t="shared" si="63"/>
        <v>0.15881279000000001</v>
      </c>
      <c r="N222" s="88" t="str">
        <f>'[2]12'!AC322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22" s="55" t="s">
        <v>28</v>
      </c>
      <c r="P222" s="72">
        <v>0</v>
      </c>
      <c r="Q222" s="55" t="s">
        <v>28</v>
      </c>
      <c r="R222" s="55" t="s">
        <v>28</v>
      </c>
      <c r="S222" s="55" t="s">
        <v>28</v>
      </c>
    </row>
    <row r="223" spans="1:21" ht="94.5">
      <c r="A223" s="51" t="s">
        <v>201</v>
      </c>
      <c r="B223" s="57" t="str">
        <f>'[1]13'!B323</f>
        <v>ПИР на проектирование модернизации РП-25 РУ-10кВ в части установки комплекса дуговой защиты</v>
      </c>
      <c r="C223" s="73" t="str">
        <f>'[1]13'!C323</f>
        <v>R_ПИР.2027.05</v>
      </c>
      <c r="D223" s="58">
        <f>'[1]2'!CL317</f>
        <v>0.19057534800000001</v>
      </c>
      <c r="E223" s="55" t="s">
        <v>167</v>
      </c>
      <c r="F223" s="72">
        <f t="shared" si="60"/>
        <v>0.19057534800000001</v>
      </c>
      <c r="G223" s="72">
        <v>0</v>
      </c>
      <c r="H223" s="72">
        <v>0</v>
      </c>
      <c r="I223" s="72">
        <f t="shared" si="61"/>
        <v>0.19057534800000001</v>
      </c>
      <c r="J223" s="72">
        <v>0</v>
      </c>
      <c r="K223" s="72">
        <f t="shared" si="62"/>
        <v>0.15881279000000001</v>
      </c>
      <c r="L223" s="85" t="s">
        <v>137</v>
      </c>
      <c r="M223" s="72">
        <f t="shared" si="63"/>
        <v>0.15881279000000001</v>
      </c>
      <c r="N223" s="88" t="str">
        <f>'[2]12'!AC323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223" s="55" t="s">
        <v>28</v>
      </c>
      <c r="P223" s="72">
        <v>0</v>
      </c>
      <c r="Q223" s="55" t="s">
        <v>28</v>
      </c>
      <c r="R223" s="55" t="s">
        <v>28</v>
      </c>
      <c r="S223" s="55" t="s">
        <v>28</v>
      </c>
    </row>
    <row r="224" spans="1:21" ht="63">
      <c r="A224" s="51" t="s">
        <v>202</v>
      </c>
      <c r="B224" s="57" t="str">
        <f>'[1]13'!B324</f>
        <v>ПИР. АСУ ТП АО «Пензенская горэлектросеть"</v>
      </c>
      <c r="C224" s="73" t="str">
        <f>'[1]13'!C324</f>
        <v>R_ПИР.2027.06</v>
      </c>
      <c r="D224" s="58">
        <f>'[1]2'!CL318</f>
        <v>5.2290333479999997</v>
      </c>
      <c r="E224" s="55" t="s">
        <v>167</v>
      </c>
      <c r="F224" s="72">
        <f t="shared" si="60"/>
        <v>5.2290333479999997</v>
      </c>
      <c r="G224" s="72">
        <v>0</v>
      </c>
      <c r="H224" s="72">
        <v>0</v>
      </c>
      <c r="I224" s="72">
        <f t="shared" si="61"/>
        <v>5.2290333479999997</v>
      </c>
      <c r="J224" s="72">
        <v>0</v>
      </c>
      <c r="K224" s="72">
        <f t="shared" si="62"/>
        <v>4.3575277899999998</v>
      </c>
      <c r="L224" s="85" t="s">
        <v>137</v>
      </c>
      <c r="M224" s="72">
        <f t="shared" si="63"/>
        <v>4.3575277899999998</v>
      </c>
      <c r="N224" s="88" t="str">
        <f>'[2]12'!AC325</f>
        <v>снижение времени восстановления электроснабжения потребителей в случаях возникновения аварийных ситуаций</v>
      </c>
      <c r="O224" s="55" t="s">
        <v>28</v>
      </c>
      <c r="P224" s="72">
        <v>0</v>
      </c>
      <c r="Q224" s="55" t="s">
        <v>28</v>
      </c>
      <c r="R224" s="55" t="s">
        <v>28</v>
      </c>
      <c r="S224" s="55" t="s">
        <v>28</v>
      </c>
    </row>
    <row r="225" spans="1:21" ht="31.5">
      <c r="A225" s="51" t="s">
        <v>203</v>
      </c>
      <c r="B225" s="57" t="str">
        <f>'[1]13'!B325</f>
        <v>ПИР. Реконструкция линейного объекта 2КЛ-10 кВ РП-25 - ТП-797 по проспекту Строителей, г. Пенза</v>
      </c>
      <c r="C225" s="73" t="str">
        <f>'[1]13'!C325</f>
        <v>R_ПИР.2027.07</v>
      </c>
      <c r="D225" s="58">
        <f>'[1]2'!CL319</f>
        <v>0.38314701600000001</v>
      </c>
      <c r="E225" s="55" t="s">
        <v>167</v>
      </c>
      <c r="F225" s="72">
        <f t="shared" si="60"/>
        <v>0.38314701600000001</v>
      </c>
      <c r="G225" s="72">
        <v>0</v>
      </c>
      <c r="H225" s="72">
        <v>0</v>
      </c>
      <c r="I225" s="72">
        <f t="shared" si="61"/>
        <v>0.38314701600000001</v>
      </c>
      <c r="J225" s="72">
        <v>0</v>
      </c>
      <c r="K225" s="72">
        <f t="shared" si="62"/>
        <v>0.31928918000000001</v>
      </c>
      <c r="L225" s="85" t="s">
        <v>137</v>
      </c>
      <c r="M225" s="72">
        <f t="shared" si="63"/>
        <v>0.31928918000000001</v>
      </c>
      <c r="N225" s="88" t="str">
        <f>'[2]12'!AC326</f>
        <v>Улучшение надежности электроснабжения потребителей</v>
      </c>
      <c r="O225" s="55" t="s">
        <v>28</v>
      </c>
      <c r="P225" s="72">
        <v>0</v>
      </c>
      <c r="Q225" s="55" t="s">
        <v>28</v>
      </c>
      <c r="R225" s="55" t="s">
        <v>28</v>
      </c>
      <c r="S225" s="55" t="s">
        <v>28</v>
      </c>
    </row>
    <row r="226" spans="1:21" ht="31.5">
      <c r="A226" s="51" t="s">
        <v>204</v>
      </c>
      <c r="B226" s="57" t="str">
        <f>'[1]13'!B326</f>
        <v>ПИР. Реконструкция линейного объекта 2КЛ-10 кВ РП-2002 – ТП-2346  по ул. Герцена, г. Пенза</v>
      </c>
      <c r="C226" s="73" t="str">
        <f>'[1]13'!C326</f>
        <v>R_ПИР.2027.08</v>
      </c>
      <c r="D226" s="58">
        <f>'[1]2'!CL320</f>
        <v>0.60403251599999996</v>
      </c>
      <c r="E226" s="55" t="s">
        <v>167</v>
      </c>
      <c r="F226" s="72">
        <f t="shared" si="60"/>
        <v>0.60403251599999996</v>
      </c>
      <c r="G226" s="72">
        <v>0</v>
      </c>
      <c r="H226" s="72">
        <v>0</v>
      </c>
      <c r="I226" s="72">
        <f t="shared" si="61"/>
        <v>0.60403251599999996</v>
      </c>
      <c r="J226" s="72">
        <v>0</v>
      </c>
      <c r="K226" s="72">
        <f t="shared" si="62"/>
        <v>0.50336042999999997</v>
      </c>
      <c r="L226" s="85" t="s">
        <v>137</v>
      </c>
      <c r="M226" s="72">
        <f t="shared" si="63"/>
        <v>0.50336042999999997</v>
      </c>
      <c r="N226" s="88" t="str">
        <f>'[2]12'!AC329</f>
        <v>Улучшение надежности электроснабжения потребителей</v>
      </c>
      <c r="O226" s="55" t="s">
        <v>28</v>
      </c>
      <c r="P226" s="72">
        <v>0</v>
      </c>
      <c r="Q226" s="55" t="s">
        <v>28</v>
      </c>
      <c r="R226" s="55" t="s">
        <v>28</v>
      </c>
      <c r="S226" s="55" t="s">
        <v>28</v>
      </c>
    </row>
    <row r="227" spans="1:21" ht="63">
      <c r="A227" s="51" t="s">
        <v>205</v>
      </c>
      <c r="B227" s="57" t="str">
        <f>'[1]13'!B327</f>
        <v>ПИР. Реконструкция линейного объекта 2КЛ-10 кВ ТП-67-Тп-68 в районе ул.Бакунина</v>
      </c>
      <c r="C227" s="73" t="str">
        <f>'[1]13'!C327</f>
        <v>R_ПИР.2027.09</v>
      </c>
      <c r="D227" s="58">
        <f>'[1]2'!CL321</f>
        <v>0.22868755200000002</v>
      </c>
      <c r="E227" s="55" t="s">
        <v>167</v>
      </c>
      <c r="F227" s="72">
        <f>SUM(G227:J227)</f>
        <v>0.22868755200000002</v>
      </c>
      <c r="G227" s="72">
        <v>0</v>
      </c>
      <c r="H227" s="72">
        <v>0</v>
      </c>
      <c r="I227" s="72">
        <f>D227</f>
        <v>0.22868755200000002</v>
      </c>
      <c r="J227" s="72">
        <v>0</v>
      </c>
      <c r="K227" s="72">
        <f>D227/1.2</f>
        <v>0.19057296000000001</v>
      </c>
      <c r="L227" s="85" t="s">
        <v>137</v>
      </c>
      <c r="M227" s="72">
        <f>K227</f>
        <v>0.19057296000000001</v>
      </c>
      <c r="N227" s="88" t="str">
        <f>'[2]12'!AC330</f>
        <v>снижение времени восстановления электроснабжения потребителей в случаях возникновения аварийных ситуаций</v>
      </c>
      <c r="O227" s="55" t="s">
        <v>28</v>
      </c>
      <c r="P227" s="72">
        <v>0</v>
      </c>
      <c r="Q227" s="55" t="s">
        <v>28</v>
      </c>
      <c r="R227" s="55" t="s">
        <v>28</v>
      </c>
      <c r="S227" s="55" t="s">
        <v>28</v>
      </c>
    </row>
    <row r="228" spans="1:21" ht="63">
      <c r="A228" s="51" t="s">
        <v>206</v>
      </c>
      <c r="B228" s="57" t="str">
        <f>'[1]13'!B328</f>
        <v xml:space="preserve">ПИР. АСУ ТП АО «Пензенская горэлектросеть" </v>
      </c>
      <c r="C228" s="73" t="str">
        <f>'[1]13'!C328</f>
        <v>S_ПИР.2028.01</v>
      </c>
      <c r="D228" s="58">
        <f>'[1]2'!CL322</f>
        <v>1.4902667999999999</v>
      </c>
      <c r="E228" s="55" t="s">
        <v>167</v>
      </c>
      <c r="F228" s="72">
        <f t="shared" si="60"/>
        <v>1.4902667999999999</v>
      </c>
      <c r="G228" s="72">
        <v>0</v>
      </c>
      <c r="H228" s="72">
        <v>0</v>
      </c>
      <c r="I228" s="72">
        <f t="shared" si="61"/>
        <v>1.4902667999999999</v>
      </c>
      <c r="J228" s="72">
        <v>0</v>
      </c>
      <c r="K228" s="72">
        <f t="shared" si="62"/>
        <v>1.241889</v>
      </c>
      <c r="L228" s="85" t="s">
        <v>145</v>
      </c>
      <c r="M228" s="72">
        <f t="shared" si="63"/>
        <v>1.241889</v>
      </c>
      <c r="N228" s="88" t="str">
        <f>'[2]12'!AC330</f>
        <v>снижение времени восстановления электроснабжения потребителей в случаях возникновения аварийных ситуаций</v>
      </c>
      <c r="O228" s="55" t="s">
        <v>28</v>
      </c>
      <c r="P228" s="72">
        <v>0</v>
      </c>
      <c r="Q228" s="55" t="s">
        <v>28</v>
      </c>
      <c r="R228" s="55" t="s">
        <v>28</v>
      </c>
      <c r="S228" s="55" t="s">
        <v>28</v>
      </c>
    </row>
    <row r="229" spans="1:21" ht="31.5">
      <c r="A229" s="51" t="s">
        <v>207</v>
      </c>
      <c r="B229" s="57" t="str">
        <f>'[1]13'!B329</f>
        <v>ПИР. Реконструкция линейного объекта КЛ-10кВ ПС "Арбеково" ф.23 - ТП-9 в районе ул. Мусоргского, г.Пенза</v>
      </c>
      <c r="C229" s="73" t="str">
        <f>'[1]13'!C329</f>
        <v>S_ПИР.2028.02</v>
      </c>
      <c r="D229" s="58">
        <f>'[1]2'!CL323</f>
        <v>0.37067418000000002</v>
      </c>
      <c r="E229" s="55" t="s">
        <v>167</v>
      </c>
      <c r="F229" s="72">
        <f t="shared" si="60"/>
        <v>0.37067418000000002</v>
      </c>
      <c r="G229" s="72">
        <v>0</v>
      </c>
      <c r="H229" s="72">
        <v>0</v>
      </c>
      <c r="I229" s="72">
        <f t="shared" si="61"/>
        <v>0.37067418000000002</v>
      </c>
      <c r="J229" s="72">
        <v>0</v>
      </c>
      <c r="K229" s="72">
        <f t="shared" si="62"/>
        <v>0.30889515000000001</v>
      </c>
      <c r="L229" s="85" t="s">
        <v>145</v>
      </c>
      <c r="M229" s="72">
        <f t="shared" si="63"/>
        <v>0.30889515000000001</v>
      </c>
      <c r="N229" s="88" t="str">
        <f>'[2]12'!AC331</f>
        <v>Улучшение надежности электроснабжения потребителей</v>
      </c>
      <c r="O229" s="55" t="s">
        <v>28</v>
      </c>
      <c r="P229" s="72">
        <v>0</v>
      </c>
      <c r="Q229" s="55" t="s">
        <v>28</v>
      </c>
      <c r="R229" s="55" t="s">
        <v>28</v>
      </c>
      <c r="S229" s="55" t="s">
        <v>28</v>
      </c>
    </row>
    <row r="230" spans="1:21" ht="31.5">
      <c r="A230" s="51" t="s">
        <v>208</v>
      </c>
      <c r="B230" s="57" t="str">
        <f>'[1]13'!B330</f>
        <v>ПИР. Реконструкция линейного объекта КЛ-10кВ ПС "Терновка" ф.34 - ТП-10 в районе ул. Центральной, г.Пенза</v>
      </c>
      <c r="C230" s="73" t="str">
        <f>'[1]13'!C330</f>
        <v>S_ПИР.2028.03</v>
      </c>
      <c r="D230" s="58">
        <f>'[1]2'!CL324</f>
        <v>0.70937593200000004</v>
      </c>
      <c r="E230" s="55" t="s">
        <v>167</v>
      </c>
      <c r="F230" s="72">
        <f t="shared" si="60"/>
        <v>0.70937593200000004</v>
      </c>
      <c r="G230" s="72">
        <v>0</v>
      </c>
      <c r="H230" s="72">
        <v>0</v>
      </c>
      <c r="I230" s="72">
        <f t="shared" si="61"/>
        <v>0.70937593200000004</v>
      </c>
      <c r="J230" s="72">
        <v>0</v>
      </c>
      <c r="K230" s="72">
        <f t="shared" si="62"/>
        <v>0.59114661000000002</v>
      </c>
      <c r="L230" s="85" t="s">
        <v>145</v>
      </c>
      <c r="M230" s="72">
        <f t="shared" si="63"/>
        <v>0.59114661000000002</v>
      </c>
      <c r="N230" s="88" t="str">
        <f>'[2]12'!AC332</f>
        <v>Улучшение надежности электроснабжения потребителей</v>
      </c>
      <c r="O230" s="55" t="s">
        <v>28</v>
      </c>
      <c r="P230" s="72">
        <v>0</v>
      </c>
      <c r="Q230" s="55" t="s">
        <v>28</v>
      </c>
      <c r="R230" s="55" t="s">
        <v>28</v>
      </c>
      <c r="S230" s="55" t="s">
        <v>28</v>
      </c>
    </row>
    <row r="231" spans="1:21" ht="47.25">
      <c r="A231" s="51" t="s">
        <v>209</v>
      </c>
      <c r="B231" s="57" t="str">
        <f>'[1]13'!B331</f>
        <v>ПИР АСУ ТП АО "Пензенская горэлектросеть" (10 шт)</v>
      </c>
      <c r="C231" s="73" t="str">
        <f>'[1]13'!C331</f>
        <v>T_ПИР.2029.01</v>
      </c>
      <c r="D231" s="58">
        <f>'[1]2'!CL325</f>
        <v>5.1911191199999998</v>
      </c>
      <c r="E231" s="55" t="s">
        <v>167</v>
      </c>
      <c r="F231" s="72">
        <f>SUM(G231:J231)</f>
        <v>5.1911191199999998</v>
      </c>
      <c r="G231" s="72">
        <v>0</v>
      </c>
      <c r="H231" s="72">
        <v>0</v>
      </c>
      <c r="I231" s="72">
        <f>D231</f>
        <v>5.1911191199999998</v>
      </c>
      <c r="J231" s="72">
        <v>0</v>
      </c>
      <c r="K231" s="72">
        <f>D231/1.2</f>
        <v>4.3259325999999998</v>
      </c>
      <c r="L231" s="85" t="s">
        <v>150</v>
      </c>
      <c r="M231" s="72">
        <f>K231</f>
        <v>4.3259325999999998</v>
      </c>
      <c r="N231" s="88" t="str">
        <f>'[2]12'!AC333</f>
        <v>Снижение затрат, не учитываемых в составе НВВ при установлении тарифов на передачу электрической энергии</v>
      </c>
      <c r="O231" s="55" t="s">
        <v>28</v>
      </c>
      <c r="P231" s="72">
        <v>0</v>
      </c>
      <c r="Q231" s="55" t="s">
        <v>28</v>
      </c>
      <c r="R231" s="55" t="s">
        <v>28</v>
      </c>
      <c r="S231" s="55" t="s">
        <v>28</v>
      </c>
    </row>
    <row r="232" spans="1:21" s="70" customFormat="1" ht="15.75">
      <c r="A232" s="33" t="s">
        <v>210</v>
      </c>
      <c r="B232" s="95" t="str">
        <f>'[1]13'!B337</f>
        <v>Строительство зданий и сооружений</v>
      </c>
      <c r="C232" s="50" t="str">
        <f>'[1]13'!C337</f>
        <v>нд</v>
      </c>
      <c r="D232" s="75">
        <f t="shared" ref="D232:M232" si="64">SUM(D233:D234)</f>
        <v>2.2750680000000001</v>
      </c>
      <c r="E232" s="75">
        <f t="shared" si="64"/>
        <v>0</v>
      </c>
      <c r="F232" s="75">
        <f t="shared" si="64"/>
        <v>2.2750680000000001</v>
      </c>
      <c r="G232" s="75">
        <f t="shared" si="64"/>
        <v>0</v>
      </c>
      <c r="H232" s="75">
        <f t="shared" si="64"/>
        <v>0</v>
      </c>
      <c r="I232" s="75">
        <f t="shared" si="64"/>
        <v>2.2750680000000001</v>
      </c>
      <c r="J232" s="75">
        <f t="shared" si="64"/>
        <v>0</v>
      </c>
      <c r="K232" s="75">
        <f t="shared" si="64"/>
        <v>1.8958900000000001</v>
      </c>
      <c r="L232" s="75">
        <f t="shared" si="64"/>
        <v>4050</v>
      </c>
      <c r="M232" s="75">
        <f t="shared" si="64"/>
        <v>1.8958900000000001</v>
      </c>
      <c r="N232" s="88" t="str">
        <f>'[2]12'!AC337</f>
        <v>Улчушение условий труда персонала</v>
      </c>
      <c r="O232" s="49"/>
      <c r="P232" s="75">
        <f>SUM(P233:P234)</f>
        <v>0</v>
      </c>
      <c r="Q232" s="75">
        <f>SUM(Q233:Q234)</f>
        <v>0</v>
      </c>
      <c r="R232" s="75">
        <f>SUM(R233:R234)</f>
        <v>0</v>
      </c>
      <c r="S232" s="75">
        <f>SUM(S233:S234)</f>
        <v>0</v>
      </c>
      <c r="T232" s="69"/>
      <c r="U232" s="69"/>
    </row>
    <row r="233" spans="1:21" ht="31.5" customHeight="1">
      <c r="A233" s="51" t="s">
        <v>211</v>
      </c>
      <c r="B233" s="96" t="str">
        <f>'[1]13'!B338</f>
        <v>Охранно-пожарная сигнализация здания вспомогательного назначения (гараж) литера Б по ул.Стрельбищенская, 13</v>
      </c>
      <c r="C233" s="66" t="str">
        <f>'[1]13'!C338</f>
        <v>Р_РЗ.2025.02</v>
      </c>
      <c r="D233" s="58">
        <f>'[1]2'!CL327</f>
        <v>0.65073604799999996</v>
      </c>
      <c r="E233" s="55" t="s">
        <v>51</v>
      </c>
      <c r="F233" s="72">
        <f>SUM(G233:J233)</f>
        <v>0.65073604799999996</v>
      </c>
      <c r="G233" s="72">
        <v>0</v>
      </c>
      <c r="H233" s="72">
        <v>0</v>
      </c>
      <c r="I233" s="72">
        <f>D233</f>
        <v>0.65073604799999996</v>
      </c>
      <c r="J233" s="72">
        <v>0</v>
      </c>
      <c r="K233" s="72">
        <f>I233/1.2</f>
        <v>0.54228003999999996</v>
      </c>
      <c r="L233" s="97">
        <v>2025</v>
      </c>
      <c r="M233" s="72">
        <f>K233</f>
        <v>0.54228003999999996</v>
      </c>
      <c r="N233" s="88" t="str">
        <f>'[2]12'!AC339</f>
        <v>Улчушение условий труда персонала</v>
      </c>
      <c r="O233" s="55" t="s">
        <v>28</v>
      </c>
      <c r="P233" s="55" t="s">
        <v>28</v>
      </c>
      <c r="Q233" s="55" t="s">
        <v>28</v>
      </c>
      <c r="R233" s="55" t="s">
        <v>28</v>
      </c>
      <c r="S233" s="55" t="s">
        <v>28</v>
      </c>
    </row>
    <row r="234" spans="1:21" ht="47.25">
      <c r="A234" s="51" t="s">
        <v>212</v>
      </c>
      <c r="B234" s="96" t="str">
        <f>'[1]13'!B339</f>
        <v>Охранно-пожарная сигнализация здания вспомогательного назначения (склад) литера А по ул.Стрельбищенская, 13</v>
      </c>
      <c r="C234" s="66" t="str">
        <f>'[1]13'!C339</f>
        <v>Р_РЗ.2025.03</v>
      </c>
      <c r="D234" s="58">
        <f>'[1]2'!CL328</f>
        <v>1.6243319519999999</v>
      </c>
      <c r="E234" s="55" t="s">
        <v>51</v>
      </c>
      <c r="F234" s="72">
        <f>SUM(G234:J234)</f>
        <v>1.6243319519999999</v>
      </c>
      <c r="G234" s="72">
        <v>0</v>
      </c>
      <c r="H234" s="72">
        <v>0</v>
      </c>
      <c r="I234" s="72">
        <f>D234</f>
        <v>1.6243319519999999</v>
      </c>
      <c r="J234" s="72">
        <v>0</v>
      </c>
      <c r="K234" s="72">
        <f>I234/1.2</f>
        <v>1.35360996</v>
      </c>
      <c r="L234" s="97">
        <v>2025</v>
      </c>
      <c r="M234" s="72">
        <f>K234</f>
        <v>1.35360996</v>
      </c>
      <c r="N234" s="88" t="s">
        <v>213</v>
      </c>
      <c r="O234" s="55" t="s">
        <v>28</v>
      </c>
      <c r="P234" s="55" t="s">
        <v>28</v>
      </c>
      <c r="Q234" s="55" t="s">
        <v>28</v>
      </c>
      <c r="R234" s="55" t="s">
        <v>28</v>
      </c>
      <c r="S234" s="55" t="s">
        <v>28</v>
      </c>
    </row>
  </sheetData>
  <mergeCells count="16">
    <mergeCell ref="L13:M14"/>
    <mergeCell ref="N13:N15"/>
    <mergeCell ref="O13:O15"/>
    <mergeCell ref="P13:S13"/>
    <mergeCell ref="P14:Q14"/>
    <mergeCell ref="R14:S14"/>
    <mergeCell ref="A6:S6"/>
    <mergeCell ref="A7:S7"/>
    <mergeCell ref="A12:R12"/>
    <mergeCell ref="A13:A15"/>
    <mergeCell ref="B13:B15"/>
    <mergeCell ref="C13:C15"/>
    <mergeCell ref="D13:D15"/>
    <mergeCell ref="E13:E15"/>
    <mergeCell ref="F13:J14"/>
    <mergeCell ref="K13:K15"/>
  </mergeCells>
  <pageMargins left="0.25" right="0.25" top="0.75" bottom="0.75" header="0.3" footer="0.3"/>
  <pageSetup paperSize="8" scale="56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</vt:lpstr>
      <vt:lpstr>'14'!Заголовки_для_печати</vt:lpstr>
      <vt:lpstr>'14'!Область_печати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2025-10-06T05:32:21Z</dcterms:created>
  <dcterms:modified xsi:type="dcterms:W3CDTF">2025-10-06T05:32:41Z</dcterms:modified>
</cp:coreProperties>
</file>